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800" windowHeight="9600" activeTab="5"/>
  </bookViews>
  <sheets>
    <sheet name="Portada" sheetId="20" r:id="rId1"/>
    <sheet name="Datos base" sheetId="16" r:id="rId2"/>
    <sheet name="Tablero 1" sheetId="12" r:id="rId3"/>
    <sheet name="ResumenTab.1" sheetId="21" r:id="rId4"/>
    <sheet name="Tablero 2" sheetId="17" r:id="rId5"/>
    <sheet name="ResumenTab.2" sheetId="22" r:id="rId6"/>
  </sheets>
  <definedNames>
    <definedName name="_xlnm._FilterDatabase" localSheetId="1" hidden="1">'Datos base'!$A$3:$H$58</definedName>
    <definedName name="_xlnm._FilterDatabase" localSheetId="3" hidden="1">ResumenTab.1!$A$1:$A$1</definedName>
    <definedName name="_xlnm._FilterDatabase" localSheetId="2" hidden="1">'Tablero 1'!$A$1:$S$63</definedName>
    <definedName name="_xlnm.Print_Area" localSheetId="1">'Datos base'!$A:$H</definedName>
    <definedName name="_xlnm.Print_Area" localSheetId="0">Portada!$A:$C</definedName>
    <definedName name="_xlnm.Print_Area" localSheetId="5">ResumenTab.2!$A:$F</definedName>
    <definedName name="_xlnm.Print_Area" localSheetId="2">'Tablero 1'!$A:$S</definedName>
    <definedName name="_xlnm.Print_Area" localSheetId="4">'Tablero 2'!$A:$P</definedName>
    <definedName name="_xlnm.Print_Titles" localSheetId="1">'Datos base'!$B:$B,'Datos base'!$1:$3</definedName>
    <definedName name="_xlnm.Print_Titles" localSheetId="3">ResumenTab.1!#REF!,ResumenTab.1!$1:$1</definedName>
    <definedName name="_xlnm.Print_Titles" localSheetId="2">'Tablero 1'!$B:$B,'Tablero 1'!$1:$3</definedName>
  </definedNames>
  <calcPr calcId="145621" fullCalcOnLoad="1"/>
</workbook>
</file>

<file path=xl/calcChain.xml><?xml version="1.0" encoding="utf-8"?>
<calcChain xmlns="http://schemas.openxmlformats.org/spreadsheetml/2006/main">
  <c r="O6" i="12" l="1"/>
  <c r="O40" i="12"/>
  <c r="R33" i="12"/>
  <c r="P31" i="12"/>
  <c r="P27" i="12" s="1"/>
  <c r="P32" i="12"/>
  <c r="O31" i="12"/>
  <c r="O21" i="12"/>
  <c r="O20" i="12"/>
  <c r="K31" i="12"/>
  <c r="I31" i="12"/>
  <c r="O28" i="12"/>
  <c r="O24" i="12"/>
  <c r="O23" i="12"/>
  <c r="O26" i="12"/>
  <c r="O25" i="12"/>
  <c r="R26" i="12"/>
  <c r="R25" i="12"/>
  <c r="R24" i="12"/>
  <c r="R23" i="12"/>
  <c r="P22" i="12"/>
  <c r="Q22" i="12"/>
  <c r="Q30" i="12"/>
  <c r="R30" i="12" s="1"/>
  <c r="O30" i="12"/>
  <c r="C13" i="22"/>
  <c r="C12" i="22"/>
  <c r="C11" i="22"/>
  <c r="C10" i="22"/>
  <c r="C9" i="22"/>
  <c r="C8" i="22"/>
  <c r="C7" i="22"/>
  <c r="C14" i="22" s="1"/>
  <c r="C6" i="22"/>
  <c r="C5" i="22"/>
  <c r="C4" i="22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5" i="17"/>
  <c r="D5" i="22"/>
  <c r="E5" i="22"/>
  <c r="F5" i="22"/>
  <c r="D6" i="22"/>
  <c r="E6" i="22"/>
  <c r="F6" i="22" s="1"/>
  <c r="D7" i="22"/>
  <c r="E7" i="22"/>
  <c r="F7" i="22" s="1"/>
  <c r="D8" i="22"/>
  <c r="E8" i="22"/>
  <c r="F8" i="22" s="1"/>
  <c r="D9" i="22"/>
  <c r="E9" i="22"/>
  <c r="F9" i="22"/>
  <c r="D10" i="22"/>
  <c r="E10" i="22"/>
  <c r="F10" i="22" s="1"/>
  <c r="D11" i="22"/>
  <c r="E11" i="22"/>
  <c r="F11" i="22" s="1"/>
  <c r="D12" i="22"/>
  <c r="E12" i="22"/>
  <c r="F12" i="22" s="1"/>
  <c r="D13" i="22"/>
  <c r="E13" i="22"/>
  <c r="F13" i="22"/>
  <c r="D4" i="22"/>
  <c r="D14" i="22" s="1"/>
  <c r="F14" i="22" s="1"/>
  <c r="E4" i="22"/>
  <c r="F4" i="22"/>
  <c r="Q38" i="12"/>
  <c r="R38" i="12" s="1"/>
  <c r="Q37" i="12"/>
  <c r="R37" i="12" s="1"/>
  <c r="Q36" i="12"/>
  <c r="R36" i="12" s="1"/>
  <c r="Q44" i="12"/>
  <c r="R44" i="12" s="1"/>
  <c r="Q43" i="12"/>
  <c r="Q41" i="12"/>
  <c r="Q40" i="12"/>
  <c r="B13" i="22"/>
  <c r="B12" i="22"/>
  <c r="B11" i="22"/>
  <c r="B10" i="22"/>
  <c r="B9" i="22"/>
  <c r="B8" i="22"/>
  <c r="B7" i="22"/>
  <c r="B6" i="22"/>
  <c r="B5" i="22"/>
  <c r="B4" i="22"/>
  <c r="E3" i="22"/>
  <c r="D3" i="22"/>
  <c r="B3" i="22"/>
  <c r="A3" i="22"/>
  <c r="C17" i="21"/>
  <c r="A16" i="21"/>
  <c r="A15" i="21"/>
  <c r="A14" i="21"/>
  <c r="A13" i="21"/>
  <c r="C12" i="21"/>
  <c r="A10" i="21"/>
  <c r="A9" i="21"/>
  <c r="A8" i="21"/>
  <c r="A7" i="21"/>
  <c r="A6" i="21"/>
  <c r="A5" i="21"/>
  <c r="C4" i="21"/>
  <c r="R63" i="12"/>
  <c r="P61" i="12"/>
  <c r="P62" i="12"/>
  <c r="Q62" i="12" s="1"/>
  <c r="P57" i="12"/>
  <c r="P55" i="12"/>
  <c r="R56" i="12"/>
  <c r="P53" i="12"/>
  <c r="P54" i="12" s="1"/>
  <c r="P51" i="12" s="1"/>
  <c r="R52" i="12"/>
  <c r="R50" i="12"/>
  <c r="P49" i="12"/>
  <c r="P47" i="12"/>
  <c r="R43" i="12"/>
  <c r="R42" i="12"/>
  <c r="P39" i="12"/>
  <c r="P34" i="12"/>
  <c r="P20" i="12"/>
  <c r="P21" i="12"/>
  <c r="P16" i="12" s="1"/>
  <c r="R19" i="12"/>
  <c r="R18" i="12"/>
  <c r="R17" i="12"/>
  <c r="R15" i="12"/>
  <c r="R12" i="12"/>
  <c r="Q60" i="12"/>
  <c r="R60" i="12"/>
  <c r="Q48" i="12"/>
  <c r="Q29" i="12"/>
  <c r="R29" i="12" s="1"/>
  <c r="Q31" i="12"/>
  <c r="R31" i="12" s="1"/>
  <c r="Q32" i="12"/>
  <c r="R32" i="12" s="1"/>
  <c r="Q28" i="12"/>
  <c r="R28" i="12" s="1"/>
  <c r="Q14" i="12"/>
  <c r="R14" i="12" s="1"/>
  <c r="Q8" i="12"/>
  <c r="R8" i="12" s="1"/>
  <c r="Q9" i="12"/>
  <c r="R9" i="12" s="1"/>
  <c r="Q10" i="12"/>
  <c r="R10" i="12" s="1"/>
  <c r="Q11" i="12"/>
  <c r="R11" i="12" s="1"/>
  <c r="Q7" i="12"/>
  <c r="R7" i="12" s="1"/>
  <c r="Q57" i="12"/>
  <c r="R57" i="12" s="1"/>
  <c r="Q53" i="12"/>
  <c r="R53" i="12"/>
  <c r="Q20" i="12"/>
  <c r="Q21" i="12"/>
  <c r="Q16" i="12" s="1"/>
  <c r="P35" i="12"/>
  <c r="P13" i="12"/>
  <c r="P5" i="12"/>
  <c r="E33" i="12"/>
  <c r="E50" i="12" s="1"/>
  <c r="A33" i="12"/>
  <c r="A50" i="12"/>
  <c r="O29" i="12"/>
  <c r="E49" i="12"/>
  <c r="E54" i="12" s="1"/>
  <c r="O45" i="12"/>
  <c r="O44" i="12"/>
  <c r="O38" i="12"/>
  <c r="O36" i="12"/>
  <c r="O37" i="12"/>
  <c r="O41" i="12"/>
  <c r="O42" i="12"/>
  <c r="E18" i="12"/>
  <c r="O18" i="12"/>
  <c r="S17" i="12" s="1"/>
  <c r="B7" i="21" s="1"/>
  <c r="E56" i="12"/>
  <c r="E59" i="12" s="1"/>
  <c r="E19" i="12"/>
  <c r="E15" i="12"/>
  <c r="K59" i="12"/>
  <c r="O60" i="12"/>
  <c r="O61" i="12"/>
  <c r="I61" i="12"/>
  <c r="O62" i="12"/>
  <c r="I62" i="12"/>
  <c r="O63" i="12"/>
  <c r="I59" i="12"/>
  <c r="O59" i="12" s="1"/>
  <c r="J59" i="12"/>
  <c r="O7" i="12"/>
  <c r="O52" i="12"/>
  <c r="S52" i="12" s="1"/>
  <c r="B14" i="21" s="1"/>
  <c r="O56" i="12"/>
  <c r="O15" i="12"/>
  <c r="O32" i="12"/>
  <c r="I32" i="12"/>
  <c r="A15" i="12"/>
  <c r="O12" i="12"/>
  <c r="O43" i="12"/>
  <c r="O57" i="12"/>
  <c r="O54" i="12"/>
  <c r="O53" i="12"/>
  <c r="O14" i="12"/>
  <c r="O33" i="12"/>
  <c r="O19" i="12"/>
  <c r="O17" i="12"/>
  <c r="O11" i="12"/>
  <c r="O10" i="12"/>
  <c r="O9" i="12"/>
  <c r="O8" i="12"/>
  <c r="E44" i="12"/>
  <c r="A63" i="12"/>
  <c r="Q49" i="12"/>
  <c r="Q47" i="12" s="1"/>
  <c r="Q61" i="12"/>
  <c r="R61" i="12"/>
  <c r="R40" i="12"/>
  <c r="Q54" i="12"/>
  <c r="R54" i="12"/>
  <c r="P58" i="12"/>
  <c r="Q5" i="12"/>
  <c r="R48" i="12"/>
  <c r="Q51" i="12"/>
  <c r="Q27" i="12"/>
  <c r="R20" i="12"/>
  <c r="R16" i="12" s="1"/>
  <c r="E63" i="12"/>
  <c r="Q35" i="12"/>
  <c r="E14" i="22"/>
  <c r="R21" i="12"/>
  <c r="R51" i="12"/>
  <c r="R22" i="12"/>
  <c r="S23" i="12"/>
  <c r="B8" i="21" s="1"/>
  <c r="Q39" i="12"/>
  <c r="Q34" i="12" s="1"/>
  <c r="R41" i="12"/>
  <c r="R39" i="12"/>
  <c r="R13" i="12" l="1"/>
  <c r="S14" i="12"/>
  <c r="B6" i="21" s="1"/>
  <c r="R27" i="12"/>
  <c r="S28" i="12"/>
  <c r="B9" i="21" s="1"/>
  <c r="R35" i="12"/>
  <c r="R34" i="12" s="1"/>
  <c r="S36" i="12"/>
  <c r="S40" i="12"/>
  <c r="S7" i="12"/>
  <c r="B5" i="21" s="1"/>
  <c r="R55" i="12"/>
  <c r="S56" i="12"/>
  <c r="B15" i="21" s="1"/>
  <c r="R5" i="12"/>
  <c r="Q58" i="12"/>
  <c r="R62" i="12"/>
  <c r="R49" i="12"/>
  <c r="Q55" i="12"/>
  <c r="Q13" i="12"/>
  <c r="S48" i="12" l="1"/>
  <c r="B13" i="21" s="1"/>
  <c r="E13" i="21" s="1"/>
  <c r="R47" i="12"/>
  <c r="B10" i="21"/>
  <c r="E4" i="21" s="1"/>
  <c r="S60" i="12"/>
  <c r="B16" i="21" s="1"/>
  <c r="R58" i="12"/>
  <c r="E17" i="21" l="1"/>
  <c r="G4" i="21"/>
</calcChain>
</file>

<file path=xl/comments1.xml><?xml version="1.0" encoding="utf-8"?>
<comments xmlns="http://schemas.openxmlformats.org/spreadsheetml/2006/main">
  <authors>
    <author>Maria Clara</author>
    <author>MACLARINA</author>
  </authors>
  <commentList>
    <comment ref="D3" authorId="0">
      <text>
        <r>
          <rPr>
            <b/>
            <sz val="8"/>
            <color indexed="81"/>
            <rFont val="Tahoma"/>
            <family val="2"/>
          </rPr>
          <t>Fuentes actuales. SE coordinará para que todas sean incluidas en el SUI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" authorId="1">
      <text>
        <r>
          <rPr>
            <sz val="8"/>
            <color indexed="81"/>
            <rFont val="Tahoma"/>
            <family val="2"/>
          </rPr>
          <t xml:space="preserve">Valor esperado para la vigencia evaluada
</t>
        </r>
      </text>
    </comment>
    <comment ref="H3" authorId="1">
      <text>
        <r>
          <rPr>
            <b/>
            <sz val="8"/>
            <color indexed="81"/>
            <rFont val="Tahoma"/>
            <family val="2"/>
          </rPr>
          <t>Valor observado o medido en la vigencia evaluada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6" authorId="0">
      <text>
        <r>
          <rPr>
            <b/>
            <sz val="8"/>
            <color indexed="81"/>
            <rFont val="Tahoma"/>
            <family val="2"/>
          </rPr>
          <t>Maria Clara:</t>
        </r>
        <r>
          <rPr>
            <sz val="8"/>
            <color indexed="81"/>
            <rFont val="Tahoma"/>
            <family val="2"/>
          </rPr>
          <t xml:space="preserve">
del PGIRS</t>
        </r>
      </text>
    </comment>
    <comment ref="A13" authorId="0">
      <text>
        <r>
          <rPr>
            <b/>
            <sz val="8"/>
            <color indexed="81"/>
            <rFont val="Tahoma"/>
            <family val="2"/>
          </rPr>
          <t>la prestada a la mayoria de usuarios (residencial)</t>
        </r>
      </text>
    </comment>
    <comment ref="D13" authorId="0">
      <text>
        <r>
          <rPr>
            <sz val="8"/>
            <color indexed="81"/>
            <rFont val="Tahoma"/>
            <family val="2"/>
          </rPr>
          <t>Contrato de Condiciones Uniformes</t>
        </r>
      </text>
    </comment>
    <comment ref="C64" authorId="0">
      <text>
        <r>
          <rPr>
            <b/>
            <sz val="8"/>
            <color indexed="81"/>
            <rFont val="Tahoma"/>
            <family val="2"/>
          </rPr>
          <t>Maria Clara:</t>
        </r>
        <r>
          <rPr>
            <sz val="8"/>
            <color indexed="81"/>
            <rFont val="Tahoma"/>
            <family val="2"/>
          </rPr>
          <t xml:space="preserve">
Si hay varios ESP c/u puede reportar una diferente, pero aquí se toma el agregado del municipio</t>
        </r>
      </text>
    </comment>
  </commentList>
</comments>
</file>

<file path=xl/comments2.xml><?xml version="1.0" encoding="utf-8"?>
<comments xmlns="http://schemas.openxmlformats.org/spreadsheetml/2006/main">
  <authors>
    <author>MACLARINA</author>
    <author>Maria Clara</author>
  </authors>
  <commentList>
    <comment ref="G2" authorId="0">
      <text>
        <r>
          <rPr>
            <sz val="8"/>
            <color indexed="81"/>
            <rFont val="Tahoma"/>
            <family val="2"/>
          </rPr>
          <t>1) Educación ambiental. 
2) Almacenamiento y presentación. 
3) Recolección y transporte. 
4) Barrido y Limpieza. 
5) Aprovechamiento. 
6) Disposición final. 
7) Servicios especiales. 
8) Asistencia al sector rural. 
9) Gestión comercial. 
10) Fortalecimiento institucional</t>
        </r>
      </text>
    </comment>
    <comment ref="A11" authorId="1">
      <text>
        <r>
          <rPr>
            <b/>
            <sz val="8"/>
            <color indexed="81"/>
            <rFont val="Tahoma"/>
            <family val="2"/>
          </rPr>
          <t>la prestada a la mayoria de usuarios (residencial)</t>
        </r>
      </text>
    </comment>
    <comment ref="P12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Q12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R12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P15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Q15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D32" authorId="1">
      <text>
        <r>
          <rPr>
            <b/>
            <sz val="8"/>
            <color indexed="81"/>
            <rFont val="Tahoma"/>
            <family val="2"/>
          </rPr>
          <t>Maria Clara:</t>
        </r>
        <r>
          <rPr>
            <sz val="8"/>
            <color indexed="81"/>
            <rFont val="Tahoma"/>
            <family val="2"/>
          </rPr>
          <t xml:space="preserve">
no le restamos las ton aprovechadas porque no se recogen en el mismo sistema
</t>
        </r>
      </text>
    </comment>
    <comment ref="P33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Q33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P50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Q50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P63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  <comment ref="Q63" authorId="1">
      <text>
        <r>
          <rPr>
            <sz val="8"/>
            <color indexed="81"/>
            <rFont val="Tahoma"/>
            <family val="2"/>
          </rPr>
          <t xml:space="preserve">Aplica solo para municipios cat. 3 o superior
</t>
        </r>
      </text>
    </comment>
  </commentList>
</comments>
</file>

<file path=xl/comments3.xml><?xml version="1.0" encoding="utf-8"?>
<comments xmlns="http://schemas.openxmlformats.org/spreadsheetml/2006/main">
  <authors>
    <author>Maria Clara</author>
  </authors>
  <commentList>
    <comment ref="C2" authorId="0">
      <text>
        <r>
          <rPr>
            <b/>
            <sz val="8"/>
            <color indexed="81"/>
            <rFont val="Tahoma"/>
            <family val="2"/>
          </rPr>
          <t>Maria Clara:</t>
        </r>
        <r>
          <rPr>
            <sz val="8"/>
            <color indexed="81"/>
            <rFont val="Tahoma"/>
            <family val="2"/>
          </rPr>
          <t xml:space="preserve">
si esto cambia es reformulacion</t>
        </r>
      </text>
    </comment>
  </commentList>
</comments>
</file>

<file path=xl/sharedStrings.xml><?xml version="1.0" encoding="utf-8"?>
<sst xmlns="http://schemas.openxmlformats.org/spreadsheetml/2006/main" count="745" uniqueCount="404">
  <si>
    <t>RSR</t>
  </si>
  <si>
    <t>%</t>
  </si>
  <si>
    <t>RSO aprovechados</t>
  </si>
  <si>
    <t>RSI aprovechados</t>
  </si>
  <si>
    <t>Barrido y limpieza</t>
  </si>
  <si>
    <t>Disposición final</t>
  </si>
  <si>
    <t>CBV</t>
  </si>
  <si>
    <t>Recolección y transporte</t>
  </si>
  <si>
    <t>CRUu</t>
  </si>
  <si>
    <t>CBA</t>
  </si>
  <si>
    <t>Aprovechamiento</t>
  </si>
  <si>
    <t>Escombros</t>
  </si>
  <si>
    <t>ICTR</t>
  </si>
  <si>
    <t>ICBL</t>
  </si>
  <si>
    <t>&gt; = 95</t>
  </si>
  <si>
    <t>Barrido y Limpieza de vías y áreas públicas</t>
  </si>
  <si>
    <t>Servicios especiales</t>
  </si>
  <si>
    <t>Asistencia al sector rural</t>
  </si>
  <si>
    <t>SUI</t>
  </si>
  <si>
    <t>Fortalecimiento institucional</t>
  </si>
  <si>
    <t>No</t>
  </si>
  <si>
    <t>Tipo de Disposición final</t>
  </si>
  <si>
    <t>Vida útil actual sitio disposición final</t>
  </si>
  <si>
    <t xml:space="preserve">Continuidad en el barrido y limpieza </t>
  </si>
  <si>
    <t>Poda y corte de césped</t>
  </si>
  <si>
    <t>Lavado de vías  y áreas públicas</t>
  </si>
  <si>
    <t>Eficacia</t>
  </si>
  <si>
    <t>Eficiencia</t>
  </si>
  <si>
    <t>Efectividad</t>
  </si>
  <si>
    <t>#</t>
  </si>
  <si>
    <t>m3</t>
  </si>
  <si>
    <t>VU</t>
  </si>
  <si>
    <t>Años</t>
  </si>
  <si>
    <t>si/no</t>
  </si>
  <si>
    <t># veces semana</t>
  </si>
  <si>
    <t># veces año</t>
  </si>
  <si>
    <t>Semestral</t>
  </si>
  <si>
    <t>Convenciones</t>
  </si>
  <si>
    <t>Transferencia</t>
  </si>
  <si>
    <t>% de SGP destinado al servicio de aseo</t>
  </si>
  <si>
    <t>Anual</t>
  </si>
  <si>
    <t>km</t>
  </si>
  <si>
    <t>Unidades (3)</t>
  </si>
  <si>
    <t>P1</t>
  </si>
  <si>
    <t>P2</t>
  </si>
  <si>
    <t>Pn</t>
  </si>
  <si>
    <t>FSRI</t>
  </si>
  <si>
    <t>95 &gt; ICTR &gt; 90</t>
  </si>
  <si>
    <t>&lt; = 90</t>
  </si>
  <si>
    <t>si</t>
  </si>
  <si>
    <t>no</t>
  </si>
  <si>
    <t>5 Alto</t>
  </si>
  <si>
    <t>3 Medio</t>
  </si>
  <si>
    <t>1 Bajo</t>
  </si>
  <si>
    <t>No cumple</t>
  </si>
  <si>
    <t>95 &gt; CLVAP &gt; 90</t>
  </si>
  <si>
    <t>&gt; = 12</t>
  </si>
  <si>
    <t>CPCC</t>
  </si>
  <si>
    <t>95 &gt; ICT &gt; 90</t>
  </si>
  <si>
    <t>95 &gt; ICBL &gt; 90</t>
  </si>
  <si>
    <t>95 &gt; ICBA &gt; 90</t>
  </si>
  <si>
    <t>95 &gt; ICBV &gt; 90</t>
  </si>
  <si>
    <t>95 &gt; ICRUu &gt; 90</t>
  </si>
  <si>
    <t>95 &gt; ICRUr &gt; 90</t>
  </si>
  <si>
    <t>95 &gt; ICRA &gt; 90</t>
  </si>
  <si>
    <t>FDPCC</t>
  </si>
  <si>
    <t>12 &gt; FPCC &gt; 6</t>
  </si>
  <si>
    <t>&lt; 6</t>
  </si>
  <si>
    <t>SGPaseo</t>
  </si>
  <si>
    <t>FSRItransf</t>
  </si>
  <si>
    <t>t /mes</t>
  </si>
  <si>
    <t>(AUB/AUT))*100</t>
  </si>
  <si>
    <t>(LB/(LTV))*100</t>
  </si>
  <si>
    <t>Frecuencia de recolección modal</t>
  </si>
  <si>
    <t>Cobertura de Recolección por usuario urbano</t>
  </si>
  <si>
    <t>Cobertura de Recolección por residuos</t>
  </si>
  <si>
    <t>Distancia del centroide a la ET</t>
  </si>
  <si>
    <t>SERVICIOS ESPECIALES</t>
  </si>
  <si>
    <t># Usuarios urbanos / # domicilios urbanos x 100</t>
  </si>
  <si>
    <t xml:space="preserve">Producción mensual </t>
  </si>
  <si>
    <t># Usuarios urbanos</t>
  </si>
  <si>
    <t># Usuarios rurales</t>
  </si>
  <si>
    <t>Nr</t>
  </si>
  <si>
    <t>Du</t>
  </si>
  <si>
    <t>Dr</t>
  </si>
  <si>
    <t xml:space="preserve"> # Domicilios urbanos</t>
  </si>
  <si>
    <t xml:space="preserve"> # Domicilios rurales totales</t>
  </si>
  <si>
    <t xml:space="preserve"> # Domicilios rurales con posibilidad de servicio</t>
  </si>
  <si>
    <t>Drps</t>
  </si>
  <si>
    <t>RSG</t>
  </si>
  <si>
    <t>t  recolectadas/  t  generadas</t>
  </si>
  <si>
    <t>Cobertura neta de Recolección por usuario rural</t>
  </si>
  <si>
    <t>CRUr-n</t>
  </si>
  <si>
    <t># Usuarios rurales/ # domicilios rurales con posibilidad de servicio 
x 100</t>
  </si>
  <si>
    <t>FR</t>
  </si>
  <si>
    <t>N u</t>
  </si>
  <si>
    <t>CRR</t>
  </si>
  <si>
    <t>FB</t>
  </si>
  <si>
    <t>Frecuencia modal de barrido en barrios</t>
  </si>
  <si>
    <t>Frecuencia modal de barrido en zona comercial</t>
  </si>
  <si>
    <t>RSTm</t>
  </si>
  <si>
    <t>Fracción de residuos del municipio manejados por la ET</t>
  </si>
  <si>
    <t>fMET</t>
  </si>
  <si>
    <t>Planeación municipal</t>
  </si>
  <si>
    <t>&lt; 90</t>
  </si>
  <si>
    <t>d</t>
  </si>
  <si>
    <t>&gt; 10</t>
  </si>
  <si>
    <t>5 a 10</t>
  </si>
  <si>
    <t>&lt; 5</t>
  </si>
  <si>
    <t>Tonj</t>
  </si>
  <si>
    <t>90 a 100</t>
  </si>
  <si>
    <t>Servicios prestados / servicios solicitados</t>
  </si>
  <si>
    <t>fRMD</t>
  </si>
  <si>
    <t>RSOa</t>
  </si>
  <si>
    <t>RSIa</t>
  </si>
  <si>
    <t>Cobertura de Barrido por áreas</t>
  </si>
  <si>
    <t>Cobertura de Barrido por vías</t>
  </si>
  <si>
    <t>&gt; = 90</t>
  </si>
  <si>
    <t>90 &gt; CPCC&gt; 80</t>
  </si>
  <si>
    <t>&lt; = 80</t>
  </si>
  <si>
    <t>m2</t>
  </si>
  <si>
    <t>m</t>
  </si>
  <si>
    <t>Longitud de vías con Barrido</t>
  </si>
  <si>
    <t xml:space="preserve">Residuos del municipio manejados por la ET </t>
  </si>
  <si>
    <t>PGIRS - TABLERO DE CONTROL DE INDICADORES No 1 - CALIDAD DE LOS SERVICIOS</t>
  </si>
  <si>
    <t>Áreas con Barrido</t>
  </si>
  <si>
    <t>Area atendida</t>
  </si>
  <si>
    <t>Area a podar</t>
  </si>
  <si>
    <t>mensual</t>
  </si>
  <si>
    <t>FBr</t>
  </si>
  <si>
    <t>FBc</t>
  </si>
  <si>
    <t>* Aplicación marco tarifario vigente</t>
  </si>
  <si>
    <t>Aplica Res 351 y Res 352, o normas que las remplacen</t>
  </si>
  <si>
    <t>Servicio ordinario</t>
  </si>
  <si>
    <t>Hospitalarios</t>
  </si>
  <si>
    <t># Usuarios/ # generadores identificados
x 100</t>
  </si>
  <si>
    <t>&lt; = 67%</t>
  </si>
  <si>
    <t>&gt; = 85%</t>
  </si>
  <si>
    <t>66 a 85 %</t>
  </si>
  <si>
    <t>SERVICIO ORDINARIO</t>
  </si>
  <si>
    <t>Areas duras públicas (plazoletas)</t>
  </si>
  <si>
    <t>Agregado Municipal</t>
  </si>
  <si>
    <t>Unidades 
3)</t>
  </si>
  <si>
    <t>Fórmula 
(4)</t>
  </si>
  <si>
    <t>e</t>
  </si>
  <si>
    <t>Sensibilización, educación y participación comunitaria</t>
  </si>
  <si>
    <t>Almacenamiento y presentación de los residuos sólidos, recolección selectiva</t>
  </si>
  <si>
    <t>Mejoramiento de la gestión comercial del prestador del servicio</t>
  </si>
  <si>
    <t>TABLERO DE CONTROL DE INDICADORES No 2 - CUMPLIMIENTO DE LOS PROGRAMAS</t>
  </si>
  <si>
    <t>Frecuencia medición (6)</t>
  </si>
  <si>
    <t>Programa (7)</t>
  </si>
  <si>
    <t>1, SERVICIO ORDINARIO</t>
  </si>
  <si>
    <t>1.1 Recolección y transporte</t>
  </si>
  <si>
    <t>1.2 Transferencia</t>
  </si>
  <si>
    <t>1.3 Barrido y limpieza</t>
  </si>
  <si>
    <t>1.4 Aprovechamiento</t>
  </si>
  <si>
    <t>2. SERVICIOS ESPECIALES</t>
  </si>
  <si>
    <t>2.1 Escombros</t>
  </si>
  <si>
    <t>2.2 Poda y corte de césped</t>
  </si>
  <si>
    <t>2.3 Lavado de vías  y áreas públicas</t>
  </si>
  <si>
    <t>2.4 Hospitalarios</t>
  </si>
  <si>
    <t>1.5 Disposición Final</t>
  </si>
  <si>
    <t>CCU-SUI</t>
  </si>
  <si>
    <t>Aspecto
(8)</t>
  </si>
  <si>
    <t>Objetivo
(5)</t>
  </si>
  <si>
    <t>∑Ton j / RSR</t>
  </si>
  <si>
    <t>toneladas tratados / toneladas recolectadas</t>
  </si>
  <si>
    <t>[1- ((FR X SAR)/(PR X STR))] X 100</t>
  </si>
  <si>
    <t>SAR</t>
  </si>
  <si>
    <t>PR</t>
  </si>
  <si>
    <t>STR</t>
  </si>
  <si>
    <t>Total suscriptores recolección</t>
  </si>
  <si>
    <t>PB</t>
  </si>
  <si>
    <t>Kilómetros que se debe prestar servicio de barrido</t>
  </si>
  <si>
    <t>kms</t>
  </si>
  <si>
    <t>DATOS BASE PARA EL CÁLCULO DE INDICADORES DEL SERVICIO - TABLERO No 1</t>
  </si>
  <si>
    <t>Garantizar una adecuada disposición final de los residuos no aprovechados</t>
  </si>
  <si>
    <t>FRm</t>
  </si>
  <si>
    <t>Minimizar impactos ambientales negativos</t>
  </si>
  <si>
    <r>
      <t xml:space="preserve">7. </t>
    </r>
    <r>
      <rPr>
        <b/>
        <sz val="8"/>
        <rFont val="Arial"/>
        <family val="2"/>
      </rPr>
      <t xml:space="preserve">Programa: </t>
    </r>
    <r>
      <rPr>
        <sz val="8"/>
        <rFont val="Arial"/>
        <family val="2"/>
      </rPr>
      <t xml:space="preserve"> 1) Educación ambiental. 2) Almacenamiento y presentación. 3) Recolección y transporte. 4) Barrido y Limpieza. 5) Aprovechamiento. 6) Disposición final. 7) Servicios especiales. 8) Asistencia al sector rural. 9) Gestión comercial. 10) Fortalecimiento institucional</t>
    </r>
  </si>
  <si>
    <t>Nivel del indicador (13)</t>
  </si>
  <si>
    <t>Evaluacion por servicio (15)</t>
  </si>
  <si>
    <t>Ponderación componente (16)</t>
  </si>
  <si>
    <t>Garantizar la expansión del servicio de R y T a los domicilios urbanos</t>
  </si>
  <si>
    <t>Garantizar la expansión del servicio de R y T a los usuarios rurales</t>
  </si>
  <si>
    <t>Garantizar frecuencias suficientes del servicio, que eviten la disposición inadecuada por parte de los usuarios</t>
  </si>
  <si>
    <t>Garantizar la eficiencia del trasporte para los residuos recolectados</t>
  </si>
  <si>
    <t>Garantizar la expansión del servicio de B y L en el municipio</t>
  </si>
  <si>
    <t>Asegurar el cumplimiento de las frecuencias del servicio</t>
  </si>
  <si>
    <t>Garantizar que las frecuencias del servicio son suficientes para mantener limpias sus vías y áreas públicas</t>
  </si>
  <si>
    <t>Medir la capacidad administrativa del prestador</t>
  </si>
  <si>
    <t>Garantizar tarifas costo efectivas a los usuarios en cumplimiento del marco tarifario</t>
  </si>
  <si>
    <t>Garantizar la expansión del servicio en el municipio</t>
  </si>
  <si>
    <t>Mantener limpias las zonas duras públicas</t>
  </si>
  <si>
    <t>Garantizar la recolección de los residuos generados</t>
  </si>
  <si>
    <r>
      <t>toneladas dispuestas / toneladas recolectad</t>
    </r>
    <r>
      <rPr>
        <sz val="8"/>
        <color indexed="8"/>
        <rFont val="Arial"/>
        <family val="2"/>
      </rPr>
      <t>as</t>
    </r>
  </si>
  <si>
    <r>
      <t xml:space="preserve">8. </t>
    </r>
    <r>
      <rPr>
        <b/>
        <sz val="8"/>
        <rFont val="Arial"/>
        <family val="2"/>
      </rPr>
      <t xml:space="preserve">Aspecto: </t>
    </r>
    <r>
      <rPr>
        <sz val="8"/>
        <rFont val="Arial"/>
        <family val="2"/>
      </rPr>
      <t>1. Ambientales. 2. Operativos de las propuestas realizadas.  3 De implementación y cumplimiento de cronogramas. 4 Financieros de avance de los proyectos planteados. 5 De cubrimiento de las necesidades a solucionar con los proyectos planteados. 6 De avance de los indicadores del servicio público de aseo.</t>
    </r>
  </si>
  <si>
    <t xml:space="preserve">Aprovechamiento </t>
  </si>
  <si>
    <t>Total Indicadores</t>
  </si>
  <si>
    <t>CONTRATO N° 983 de 2009</t>
  </si>
  <si>
    <t>Definir la metodología para ajuste y modificación, 
identificar esquemas de regionalización y parámetros de seguimiento en los PGIRS</t>
  </si>
  <si>
    <t># Usuarios  de ESP/ # usuarios 
x 100</t>
  </si>
  <si>
    <t>&lt; = 66%</t>
  </si>
  <si>
    <t>Km a cargo de ESP/ Km barridos
x 100</t>
  </si>
  <si>
    <t>Sí cumple frecuencias PGIRS</t>
  </si>
  <si>
    <t>&gt; = 95%</t>
  </si>
  <si>
    <t>75 a 95 %</t>
  </si>
  <si>
    <t>&lt; = 75%</t>
  </si>
  <si>
    <t>&gt; 4</t>
  </si>
  <si>
    <t>2,5 a 4</t>
  </si>
  <si>
    <t>&lt;2,5</t>
  </si>
  <si>
    <t>promedio indicadores de eficacia del programa 9</t>
  </si>
  <si>
    <t>Alertar sobre el cumplimiento de compromisos de gestión comercial</t>
  </si>
  <si>
    <t>Cumplimiento proyectos PGIRS sobre Gestión comercial</t>
  </si>
  <si>
    <t>Prestador especializado para Recolección</t>
  </si>
  <si>
    <t>Prestador especializado para Barrido y limpieza</t>
  </si>
  <si>
    <t>Prestador especializado para Disposición final</t>
  </si>
  <si>
    <t>residuos dispuestos por ESP/ ton. De residuos dispuestos
x 100</t>
  </si>
  <si>
    <t>Indice financiero agregado</t>
  </si>
  <si>
    <t>Cumplimiento de compromisos del PGIRS</t>
  </si>
  <si>
    <t>1.6. Fortalecimiento institucional</t>
  </si>
  <si>
    <t>a) Transformación empresarial</t>
  </si>
  <si>
    <t>b) Gestión Comercial y financiera</t>
  </si>
  <si>
    <t>Oportunidad de las Transferencias entre el FSRI y el(los) prestador(es) del servicio</t>
  </si>
  <si>
    <t>&gt; 3 meses</t>
  </si>
  <si>
    <t>&lt;= 1,5 mes</t>
  </si>
  <si>
    <t>1,6 a 3 meses</t>
  </si>
  <si>
    <t xml:space="preserve">Convenio del FSRI con el(los) prestador(es) del servicio </t>
  </si>
  <si>
    <t>Evaluación total (17) 
MUNICIPIOS CATEGORIA 1</t>
  </si>
  <si>
    <t>Evaluación total (17) 
MUNICIPIOS CATEGORIA &gt;1</t>
  </si>
  <si>
    <t>PPU</t>
  </si>
  <si>
    <t>Toneladas recolectadas/ Usuarios totales</t>
  </si>
  <si>
    <t>Informativo</t>
  </si>
  <si>
    <t>Botaderos o enterramientos sin clausurar?</t>
  </si>
  <si>
    <t>Clausura de Botaderos o enterramientos</t>
  </si>
  <si>
    <t>Sí</t>
  </si>
  <si>
    <t>IFA / OCA</t>
  </si>
  <si>
    <r>
      <t xml:space="preserve">Existe Convenio con </t>
    </r>
    <r>
      <rPr>
        <u/>
        <sz val="8"/>
        <rFont val="Arial"/>
        <family val="2"/>
      </rPr>
      <t>todos</t>
    </r>
    <r>
      <rPr>
        <sz val="8"/>
        <rFont val="Arial"/>
        <family val="2"/>
      </rPr>
      <t xml:space="preserve"> los prestadores?</t>
    </r>
  </si>
  <si>
    <t>Trasferencias mensuales entre el FSRI y el(los) prestador(es) del servicio</t>
  </si>
  <si>
    <t># veces que se dejo de prestar servicio de recolección</t>
  </si>
  <si>
    <t>Ponderación Mun. Cat. 1,2</t>
  </si>
  <si>
    <t>Ponderación Mun. Cat. &gt;2</t>
  </si>
  <si>
    <t>Mun Cat. &lt;=2?</t>
  </si>
  <si>
    <t>SI</t>
  </si>
  <si>
    <t># veces/año que debía prestar servicio de recolección</t>
  </si>
  <si>
    <t>Ponderación indicador 
(14)</t>
  </si>
  <si>
    <t>Meta 
(11)</t>
  </si>
  <si>
    <t>Línea base 
(10)</t>
  </si>
  <si>
    <t>Parámetro de referencia 
(9)</t>
  </si>
  <si>
    <t>Nombre del Indicador 
(1)</t>
  </si>
  <si>
    <t>Valor actual
(12)</t>
  </si>
  <si>
    <t>Evaluación x servicio 
(15)</t>
  </si>
  <si>
    <t>N</t>
  </si>
  <si>
    <t>Garantizar que las frecuencias del servicio son suficientes para mantener bien presentadas las zonas verdes públicas</t>
  </si>
  <si>
    <t>Cumplimiento de lavado de áreas</t>
  </si>
  <si>
    <t>Cobertura del servicio de lavado</t>
  </si>
  <si>
    <t>Cobertura de recolección hospitalaria por residuos</t>
  </si>
  <si>
    <t>Residuos hospitalarios tratados en sitio autorizado AAR</t>
  </si>
  <si>
    <t>(1-(∑(FB)/∑(PB)) X 100</t>
  </si>
  <si>
    <t>SSPD</t>
  </si>
  <si>
    <t>IFA</t>
  </si>
  <si>
    <t>IOCA</t>
  </si>
  <si>
    <t>Indice operativo y de calidad agregado</t>
  </si>
  <si>
    <t>Producción por usuario</t>
  </si>
  <si>
    <t>* Operación bajo esquema regional</t>
  </si>
  <si>
    <t>Aprovechamiento de escombros</t>
  </si>
  <si>
    <t>Frecuencia del servicio de podas</t>
  </si>
  <si>
    <t>Aprovechamiento de residuos de podas</t>
  </si>
  <si>
    <t>Fuente 
(4)</t>
  </si>
  <si>
    <t>Frecuencia medición 
(5)</t>
  </si>
  <si>
    <t>Línea base 
(6)</t>
  </si>
  <si>
    <t>Meta o proyección 
(7)</t>
  </si>
  <si>
    <t>Medición actual 
(8)</t>
  </si>
  <si>
    <t>Domicilio</t>
  </si>
  <si>
    <t>D</t>
  </si>
  <si>
    <t>Lugar de vivienda o establecimiento de uso comercial, industrial o institucional, que puede generar residuos sólidos</t>
  </si>
  <si>
    <t>Lugar del espacio público o lote desocupado empleado regularmente por los usuarios como sitio inadecuado de presentación o de disposición de residuos, que debe ser erradicado como parte del mejoramiento del servicio</t>
  </si>
  <si>
    <t>Basurero crónico</t>
  </si>
  <si>
    <t>Alcance de algunos términos:</t>
  </si>
  <si>
    <t>SIGLA 
(2)</t>
  </si>
  <si>
    <t>Lic. Amb.</t>
  </si>
  <si>
    <t>Disposición Final</t>
  </si>
  <si>
    <t>toneladas</t>
  </si>
  <si>
    <t>Capacidad del relleno sanitario</t>
  </si>
  <si>
    <t>Promedio de residuos del municipio dispuestos en el relleno sanitario j</t>
  </si>
  <si>
    <t>Kilómetros que se dejaron de barrer</t>
  </si>
  <si>
    <t>Recolección mensual promedio último año</t>
  </si>
  <si>
    <t>Escombros recolectados</t>
  </si>
  <si>
    <t>Escombros aprovechados</t>
  </si>
  <si>
    <t>Residuos de poda aprovechados</t>
  </si>
  <si>
    <t>Area con lavado último año</t>
  </si>
  <si>
    <t>Tj</t>
  </si>
  <si>
    <t>Promedio de residuos totales dispuestos en el relleno sanitario j</t>
  </si>
  <si>
    <t>Demanda esperada del relleno sanitario</t>
  </si>
  <si>
    <t>Residuos Hospitalarios recolectados</t>
  </si>
  <si>
    <t>Residuos Hospitalarios dispuestos</t>
  </si>
  <si>
    <t>Residuos Hospitalarios desactivados</t>
  </si>
  <si>
    <t>Usuarios del servicio hospitalario</t>
  </si>
  <si>
    <t>Suscriptores del servicio ordinario</t>
  </si>
  <si>
    <t>Facturas generadas - promedio mensual</t>
  </si>
  <si>
    <t>RESULTADO AGREGADO DE LA CALIDAD DE LOS SERVICIOS</t>
  </si>
  <si>
    <t xml:space="preserve">PGIRS - TABLERO DE CONTROL DE INDICADORES No 1 </t>
  </si>
  <si>
    <t>TABLERO DE CONTROL DE INDICADORES No 2</t>
  </si>
  <si>
    <t>RESULTADO CUMPLIMIENTO DE LOS PROGRAMAS</t>
  </si>
  <si>
    <t>Gestión Comercial y financiera</t>
  </si>
  <si>
    <t>Frecuencia modal</t>
  </si>
  <si>
    <t>La prestada a la mayoría de usuarios del municipio</t>
  </si>
  <si>
    <t xml:space="preserve"> </t>
  </si>
  <si>
    <t>Nº</t>
  </si>
  <si>
    <t>Inicio previsto</t>
  </si>
  <si>
    <t>Duración prevista</t>
  </si>
  <si>
    <t>Inicio real</t>
  </si>
  <si>
    <t>Duración real</t>
  </si>
  <si>
    <t>Cronograma (informativo)</t>
  </si>
  <si>
    <t>Cumplimiento inicio</t>
  </si>
  <si>
    <t>Resultado</t>
  </si>
  <si>
    <t>Presupuesto inicial</t>
  </si>
  <si>
    <t>Programa</t>
  </si>
  <si>
    <t>Proyecto</t>
  </si>
  <si>
    <t>Meta</t>
  </si>
  <si>
    <t>Oportunidad</t>
  </si>
  <si>
    <t>Fracción de RSO aprovechados</t>
  </si>
  <si>
    <t>fRSOa</t>
  </si>
  <si>
    <t xml:space="preserve">Maximizar el aprovechamiento de residuos orgánicos </t>
  </si>
  <si>
    <t>&gt; = 25%</t>
  </si>
  <si>
    <t>15 a 25 %</t>
  </si>
  <si>
    <t>&lt; = 15%</t>
  </si>
  <si>
    <t>Fracción de RSI aprovechados</t>
  </si>
  <si>
    <t>fRSIa</t>
  </si>
  <si>
    <t>RSI aprovechados/ RSI  generados</t>
  </si>
  <si>
    <t xml:space="preserve">Maximizar el aprovechamiento de residuos inorgánicos </t>
  </si>
  <si>
    <t>&lt; = 33%</t>
  </si>
  <si>
    <t>Ruta de Recolección selectiva</t>
  </si>
  <si>
    <t>Garantizar la calidad e incrementar la cantidad de los materiales recuperados</t>
  </si>
  <si>
    <t>Existencia de Unidades de aprovechamiento</t>
  </si>
  <si>
    <t>UA</t>
  </si>
  <si>
    <t>Maximizar el aprovechamiento de residuos</t>
  </si>
  <si>
    <t>Tiene sitio de disposición autorizado?</t>
  </si>
  <si>
    <t>Garantizar una adecuada disposición final de los escombros</t>
  </si>
  <si>
    <t>Disposición adecuada de los escombros</t>
  </si>
  <si>
    <t>Cobertura de la Recolección hospitalaria por generador</t>
  </si>
  <si>
    <t>Residuos hospitalarios dispuestos en sitio autorizado AAR</t>
  </si>
  <si>
    <t>Pág 1127 Artículo 15.5.2.3 FORMULARIO 10.</t>
  </si>
  <si>
    <t>Pag 371Artículo 4.4.1.8 FORMULARIO 7. CONTINUIDAD EN RECOLECCIÓN DEL SERVICIO DE ASEO</t>
  </si>
  <si>
    <t>Pag 369.Artículo 4.4.1.7 FORMATO 6. TONELADAS PROVENIENTES DE LA ACTIVIDAD DE RECOLECCIÓN Y TRANSPORTE</t>
  </si>
  <si>
    <t>Pag 840. Artículo 9.1.10.1 CALENDARIO DE REPORTE SERVICIO DE ASEO - TÓPICO COMERCIAL</t>
  </si>
  <si>
    <t>Pag 377. Artículo 4.4.1.15 FORMATO 14. ESTACIONES DE TRANSFERENCIA</t>
  </si>
  <si>
    <t>Pag 772. Artículo 8.4.1.3 FORMULARIO 2. CENTROIDE-ÁREAS DE PRESTACIÓN DEL SERVICIO</t>
  </si>
  <si>
    <t>Pag 781, Artículo 8.4.1.13 FORMULARIO 12. CONTINUIDAD EN BARRIDO Y LIMPIEZA SERVICIO DE ASEO</t>
  </si>
  <si>
    <t>Pag 780, Artículo 8.4.1.12 FORMATO 11. BARRIDO Y LIMPIEZA</t>
  </si>
  <si>
    <t>Pag 781 Artículo 8.4.1.13 FORMULARIO 12. CONTINUIDAD EN BARRIDO Y LIMPIEZA SERVICIO DE ASEO</t>
  </si>
  <si>
    <t>Pag 787, Artículo 8.4.1.20 FORMULARIO 19. CANTIDAD DE RESIDUOS SÓLIDOS APROVECHADOS</t>
  </si>
  <si>
    <t>Pag 792. Artículo 8.4.1.27 FORMATO 26. DISPOSICIÓN FINAL – OPERADOR DEL SITIO DE DISPOSICIÓN FINAL</t>
  </si>
  <si>
    <t>Artículo 4.3.3.10 FORMULARIO 12. SITIOS DE DISPOSICIÓN FINAL DE MÍNIMO COSTO Y ALTERNATIVOS</t>
  </si>
  <si>
    <t>Pag 725 Artículo 8.3.3.9 FORMULARIO 11. COSTOS Y PARÁMETROS CÁLCULO TARIFARIO ASEO</t>
  </si>
  <si>
    <t>Pag 321. Artículo 4.3.3.9 FORMULARIO 11. COSTOS Y PARÁMETROS APLICADOS EN EL CÁLCULO DE TARIFAS DEL SERVICIO DE ASEO</t>
  </si>
  <si>
    <t>Pag 1217. Artículo 15.13.2.4 FORMULARIO 11. MANEJO DE RESIDUOS HOSPITALARIOS Y PELIGROSOS – ALCALDES</t>
  </si>
  <si>
    <t>Presta</t>
  </si>
  <si>
    <t>Pag 352 Artículo 4.3.6.2 FORMATO 23.1. FACTURACIÓN COMERCIAL DE ASEO</t>
  </si>
  <si>
    <t>&gt; = 67%</t>
  </si>
  <si>
    <t>33 a 67 %</t>
  </si>
  <si>
    <t>RSO aprovechados/ RSO generados</t>
  </si>
  <si>
    <t>Residuos del municipio manejados en la ET/ Residuos dispuestos en el relleno</t>
  </si>
  <si>
    <t>Recolección seprada?</t>
  </si>
  <si>
    <t>Tiene unidad de aprovechamiento?</t>
  </si>
  <si>
    <t>Fracción de residuos no aprovechables del municipio dispuestos en sitio con lic. Ambiental</t>
  </si>
  <si>
    <t>Dispone residuos en sitio con Licencia Ambiental?</t>
  </si>
  <si>
    <t>Total residuos dispuestos en el RS j al corte</t>
  </si>
  <si>
    <t># suscriptores recolección afectados por interrupciones del servicio</t>
  </si>
  <si>
    <t>DEBERIA PEDIRSE EN EL SUI</t>
  </si>
  <si>
    <t>NORMA QUE LO PIDE</t>
  </si>
  <si>
    <t>acumula si  &gt; 1 prestador?</t>
  </si>
  <si>
    <t>CCU</t>
  </si>
  <si>
    <t>Tj * 12 / Capacidad del relleno</t>
  </si>
  <si>
    <t>Garantizar a largo plazo una adecuada disposición final de los residuos no aprovechados</t>
  </si>
  <si>
    <t>10% a 20%</t>
  </si>
  <si>
    <t>NO</t>
  </si>
  <si>
    <t>Cumple frecuencias PGIRS?</t>
  </si>
  <si>
    <t>Tasa anual de uso del sitio disposición final</t>
  </si>
  <si>
    <t>(Capacidad del relleno - total residuos dispuestos) / (Tj*12)</t>
  </si>
  <si>
    <t>Alto,  Medio Bajo</t>
  </si>
  <si>
    <t>Alto</t>
  </si>
  <si>
    <t>Medio</t>
  </si>
  <si>
    <t>Bajo</t>
  </si>
  <si>
    <t>Evaluación Nivel de Riesgo por Resolución CRA 315 de 2005</t>
  </si>
  <si>
    <t>Indice Financiero Agregado</t>
  </si>
  <si>
    <t>Anexo C. Tableros de Control de Indicadores</t>
  </si>
  <si>
    <t>Bogotá, Diciembre de 2009</t>
  </si>
  <si>
    <t>Generadores de residuos Hospitalarios identificados</t>
  </si>
  <si>
    <t>Si la autoridad ambiental o el prestador del relleno no publican dicha estimación, puede emplearse el promedio de residuos totales recibidos en el relleno (Tj)</t>
  </si>
  <si>
    <t>Continuidad del servicio de recolección</t>
  </si>
  <si>
    <t>Garantizar la recolección de los residuos sólidos presentados</t>
  </si>
  <si>
    <t>Aprovechar economías de escala y contar con prestador especializado</t>
  </si>
  <si>
    <t>Alertar sobre el riesgo financiero del prestador</t>
  </si>
  <si>
    <t>Garantizar viabilidad económica del servicio</t>
  </si>
  <si>
    <t>Cobertura del servicio de podas</t>
  </si>
  <si>
    <t>Histórica</t>
  </si>
  <si>
    <t>Area atendida/área total</t>
  </si>
  <si>
    <t>Area atendida último año /área total</t>
  </si>
  <si>
    <t>toneladas recolectadas/ producción estimada
x 100</t>
  </si>
  <si>
    <t>Cumplimiento duración</t>
  </si>
  <si>
    <t>Cumplimiento Meta</t>
  </si>
  <si>
    <t>Ejecución presupuestal</t>
  </si>
  <si>
    <t>Cumplim.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</si>
</sst>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 * #,##0.00_ ;_ * \-#,##0.00_ ;_ * &quot;-&quot;??_ ;_ @_ "/>
    <numFmt numFmtId="184" formatCode="_ [$€-2]\ * #,##0.00_ ;_ [$€-2]\ * \-#,##0.00_ ;_ [$€-2]\ * &quot;-&quot;??_ "/>
  </numFmts>
  <fonts count="5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57"/>
      <name val="Arial"/>
      <family val="2"/>
    </font>
    <font>
      <sz val="8"/>
      <color indexed="10"/>
      <name val="Arial"/>
      <family val="2"/>
    </font>
    <font>
      <b/>
      <sz val="8"/>
      <color indexed="57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sz val="12"/>
      <name val="Arial"/>
      <family val="2"/>
    </font>
    <font>
      <sz val="9"/>
      <color indexed="9"/>
      <name val="Arial"/>
      <family val="2"/>
    </font>
    <font>
      <sz val="8"/>
      <color indexed="8"/>
      <name val="Arial"/>
      <family val="2"/>
    </font>
    <font>
      <sz val="10"/>
      <color indexed="62"/>
      <name val="Arial"/>
      <family val="2"/>
    </font>
    <font>
      <b/>
      <sz val="18"/>
      <color indexed="62"/>
      <name val="Arial"/>
      <family val="2"/>
    </font>
    <font>
      <sz val="11"/>
      <color indexed="62"/>
      <name val="Arial"/>
      <family val="2"/>
    </font>
    <font>
      <b/>
      <i/>
      <sz val="16"/>
      <color indexed="62"/>
      <name val="Arial"/>
      <family val="2"/>
    </font>
    <font>
      <b/>
      <sz val="20"/>
      <color indexed="62"/>
      <name val="Arial"/>
      <family val="2"/>
    </font>
    <font>
      <b/>
      <sz val="14"/>
      <color indexed="62"/>
      <name val="Arial"/>
      <family val="2"/>
    </font>
    <font>
      <sz val="7"/>
      <name val="Arial"/>
      <family val="2"/>
    </font>
    <font>
      <sz val="8"/>
      <color indexed="23"/>
      <name val="Arial"/>
      <family val="2"/>
    </font>
    <font>
      <u/>
      <sz val="8"/>
      <name val="Arial"/>
      <family val="2"/>
    </font>
    <font>
      <sz val="8"/>
      <color indexed="23"/>
      <name val="Corbel"/>
      <family val="2"/>
    </font>
    <font>
      <sz val="7"/>
      <color indexed="23"/>
      <name val="Corbel"/>
      <family val="2"/>
    </font>
    <font>
      <b/>
      <sz val="8"/>
      <color indexed="23"/>
      <name val="Corbe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8"/>
      <color indexed="17"/>
      <name val="Arial"/>
      <family val="2"/>
    </font>
    <font>
      <b/>
      <sz val="3"/>
      <color indexed="9"/>
      <name val="Arial"/>
      <family val="2"/>
    </font>
    <font>
      <b/>
      <sz val="3"/>
      <name val="Arial"/>
      <family val="2"/>
    </font>
    <font>
      <sz val="3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1"/>
      <color indexed="9"/>
      <name val="Arial"/>
      <family val="2"/>
    </font>
    <font>
      <b/>
      <sz val="11"/>
      <name val="Arial"/>
      <family val="2"/>
    </font>
    <font>
      <b/>
      <i/>
      <sz val="9"/>
      <color indexed="9"/>
      <name val="Arial"/>
      <family val="2"/>
    </font>
    <font>
      <b/>
      <i/>
      <sz val="10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8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/>
    </xf>
    <xf numFmtId="9" fontId="2" fillId="2" borderId="1" xfId="3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15" fillId="4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171" fontId="18" fillId="0" borderId="0" xfId="2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71" fontId="16" fillId="0" borderId="0" xfId="2" applyFont="1" applyAlignment="1">
      <alignment horizontal="center" vertical="center" wrapText="1"/>
    </xf>
    <xf numFmtId="171" fontId="16" fillId="2" borderId="1" xfId="2" applyFont="1" applyFill="1" applyBorder="1" applyAlignment="1">
      <alignment horizontal="center" vertical="center" wrapText="1"/>
    </xf>
    <xf numFmtId="171" fontId="16" fillId="0" borderId="1" xfId="2" applyFont="1" applyBorder="1" applyAlignment="1">
      <alignment horizontal="center" vertical="center" wrapText="1"/>
    </xf>
    <xf numFmtId="171" fontId="16" fillId="0" borderId="1" xfId="2" applyFont="1" applyBorder="1" applyAlignment="1">
      <alignment horizontal="center" vertical="center"/>
    </xf>
    <xf numFmtId="171" fontId="16" fillId="2" borderId="1" xfId="2" applyFont="1" applyFill="1" applyBorder="1" applyAlignment="1">
      <alignment vertical="center" wrapText="1"/>
    </xf>
    <xf numFmtId="171" fontId="16" fillId="2" borderId="6" xfId="2" applyFont="1" applyFill="1" applyBorder="1" applyAlignment="1">
      <alignment horizontal="center" vertical="center" wrapText="1"/>
    </xf>
    <xf numFmtId="171" fontId="16" fillId="0" borderId="3" xfId="2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/>
    <xf numFmtId="0" fontId="2" fillId="0" borderId="7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9" fontId="2" fillId="0" borderId="1" xfId="3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 indent="1"/>
    </xf>
    <xf numFmtId="2" fontId="9" fillId="3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23" fillId="0" borderId="1" xfId="0" applyFont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center" vertical="center" wrapText="1"/>
    </xf>
    <xf numFmtId="9" fontId="2" fillId="5" borderId="1" xfId="3" applyFont="1" applyFill="1" applyBorder="1" applyAlignment="1">
      <alignment horizontal="center" vertical="center" wrapText="1"/>
    </xf>
    <xf numFmtId="9" fontId="2" fillId="6" borderId="1" xfId="3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9" fontId="2" fillId="0" borderId="3" xfId="3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/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" fillId="0" borderId="5" xfId="0" applyFont="1" applyFill="1" applyBorder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1" xfId="3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1" fillId="4" borderId="5" xfId="0" applyFont="1" applyFill="1" applyBorder="1" applyAlignment="1">
      <alignment horizontal="left" vertical="center"/>
    </xf>
    <xf numFmtId="0" fontId="20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right" vertical="center"/>
    </xf>
    <xf numFmtId="0" fontId="20" fillId="4" borderId="5" xfId="0" applyFont="1" applyFill="1" applyBorder="1" applyAlignment="1">
      <alignment horizontal="center" vertical="center"/>
    </xf>
    <xf numFmtId="0" fontId="36" fillId="4" borderId="5" xfId="0" applyFont="1" applyFill="1" applyBorder="1" applyAlignment="1">
      <alignment horizontal="left" vertical="center"/>
    </xf>
    <xf numFmtId="9" fontId="14" fillId="4" borderId="5" xfId="3" applyFont="1" applyFill="1" applyBorder="1" applyAlignment="1">
      <alignment horizontal="center" vertical="center"/>
    </xf>
    <xf numFmtId="9" fontId="11" fillId="4" borderId="5" xfId="3" applyFont="1" applyFill="1" applyBorder="1" applyAlignment="1">
      <alignment horizontal="center" vertical="center"/>
    </xf>
    <xf numFmtId="0" fontId="37" fillId="4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left" vertical="center"/>
    </xf>
    <xf numFmtId="0" fontId="20" fillId="4" borderId="4" xfId="0" applyFont="1" applyFill="1" applyBorder="1" applyAlignment="1">
      <alignment horizontal="left" vertical="center"/>
    </xf>
    <xf numFmtId="0" fontId="20" fillId="4" borderId="1" xfId="0" applyFont="1" applyFill="1" applyBorder="1" applyAlignment="1">
      <alignment horizontal="left" vertical="center"/>
    </xf>
    <xf numFmtId="0" fontId="37" fillId="4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4" fillId="4" borderId="9" xfId="0" applyFont="1" applyFill="1" applyBorder="1" applyAlignment="1">
      <alignment wrapText="1"/>
    </xf>
    <xf numFmtId="0" fontId="37" fillId="4" borderId="9" xfId="0" applyFont="1" applyFill="1" applyBorder="1" applyAlignment="1">
      <alignment wrapText="1"/>
    </xf>
    <xf numFmtId="0" fontId="37" fillId="0" borderId="2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9" fillId="0" borderId="5" xfId="0" applyFont="1" applyFill="1" applyBorder="1" applyAlignment="1">
      <alignment horizontal="left" vertical="center"/>
    </xf>
    <xf numFmtId="0" fontId="40" fillId="0" borderId="5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vertical="center"/>
    </xf>
    <xf numFmtId="9" fontId="11" fillId="4" borderId="2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43" fillId="0" borderId="0" xfId="0" applyFont="1"/>
    <xf numFmtId="0" fontId="37" fillId="0" borderId="2" xfId="0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Alignment="1">
      <alignment vertical="center" wrapText="1"/>
    </xf>
    <xf numFmtId="9" fontId="44" fillId="4" borderId="1" xfId="0" applyNumberFormat="1" applyFont="1" applyFill="1" applyBorder="1" applyAlignment="1">
      <alignment horizontal="center" vertical="center" wrapText="1"/>
    </xf>
    <xf numFmtId="2" fontId="45" fillId="3" borderId="1" xfId="0" applyNumberFormat="1" applyFont="1" applyFill="1" applyBorder="1" applyAlignment="1">
      <alignment horizontal="center" vertical="center"/>
    </xf>
    <xf numFmtId="0" fontId="46" fillId="4" borderId="9" xfId="0" applyFont="1" applyFill="1" applyBorder="1" applyAlignment="1">
      <alignment wrapText="1"/>
    </xf>
    <xf numFmtId="0" fontId="47" fillId="4" borderId="0" xfId="0" applyFont="1" applyFill="1" applyBorder="1" applyAlignment="1">
      <alignment horizontal="left" vertical="center"/>
    </xf>
    <xf numFmtId="0" fontId="44" fillId="4" borderId="5" xfId="0" applyFont="1" applyFill="1" applyBorder="1" applyAlignment="1">
      <alignment horizontal="center" vertical="center"/>
    </xf>
    <xf numFmtId="9" fontId="22" fillId="4" borderId="2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71" fontId="16" fillId="2" borderId="1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9" fontId="2" fillId="2" borderId="1" xfId="3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171" fontId="50" fillId="0" borderId="1" xfId="2" applyFont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171" fontId="16" fillId="2" borderId="4" xfId="2" applyFont="1" applyFill="1" applyBorder="1" applyAlignment="1">
      <alignment horizontal="center" vertical="center" wrapText="1"/>
    </xf>
    <xf numFmtId="171" fontId="16" fillId="0" borderId="4" xfId="2" applyFont="1" applyBorder="1" applyAlignment="1">
      <alignment horizontal="center" vertical="center" wrapText="1"/>
    </xf>
    <xf numFmtId="171" fontId="16" fillId="0" borderId="4" xfId="2" applyFont="1" applyBorder="1" applyAlignment="1">
      <alignment horizontal="center" vertical="center"/>
    </xf>
    <xf numFmtId="171" fontId="16" fillId="2" borderId="4" xfId="2" applyFont="1" applyFill="1" applyBorder="1" applyAlignment="1">
      <alignment horizontal="center" vertical="center" wrapText="1"/>
    </xf>
    <xf numFmtId="171" fontId="50" fillId="0" borderId="4" xfId="2" applyFont="1" applyBorder="1" applyAlignment="1">
      <alignment horizontal="center" vertical="center"/>
    </xf>
    <xf numFmtId="171" fontId="16" fillId="2" borderId="4" xfId="2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3" fillId="3" borderId="14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37" fillId="3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9" fillId="4" borderId="12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indent="4"/>
    </xf>
    <xf numFmtId="0" fontId="5" fillId="0" borderId="2" xfId="0" applyFont="1" applyBorder="1" applyAlignment="1">
      <alignment horizontal="left" vertical="center" indent="4"/>
    </xf>
    <xf numFmtId="0" fontId="20" fillId="4" borderId="5" xfId="0" applyFont="1" applyFill="1" applyBorder="1" applyAlignment="1">
      <alignment horizontal="center" vertical="center" wrapText="1"/>
    </xf>
  </cellXfs>
  <cellStyles count="4">
    <cellStyle name="Euro" xfId="1"/>
    <cellStyle name="Millares" xfId="2" builtinId="3"/>
    <cellStyle name="Normal" xfId="0" builtinId="0"/>
    <cellStyle name="Porcentaje" xfId="3" builtinId="5"/>
  </cellStyles>
  <dxfs count="1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66FF33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ill>
        <patternFill>
          <bgColor rgb="FF66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57150</xdr:rowOff>
    </xdr:from>
    <xdr:to>
      <xdr:col>1</xdr:col>
      <xdr:colOff>304800</xdr:colOff>
      <xdr:row>8</xdr:row>
      <xdr:rowOff>9525</xdr:rowOff>
    </xdr:to>
    <xdr:pic>
      <xdr:nvPicPr>
        <xdr:cNvPr id="7397" name="Picture 8" descr="ESCUDO-transp-lema-blanco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19075"/>
          <a:ext cx="8286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304800</xdr:colOff>
      <xdr:row>3</xdr:row>
      <xdr:rowOff>0</xdr:rowOff>
    </xdr:from>
    <xdr:to>
      <xdr:col>1</xdr:col>
      <xdr:colOff>2628900</xdr:colOff>
      <xdr:row>6</xdr:row>
      <xdr:rowOff>85725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1066800" y="485775"/>
          <a:ext cx="23241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prstShdw prst="shdw17" dist="17961" dir="2700000">
            <a:srgbClr val="BBE0E3">
              <a:gamma/>
              <a:shade val="60000"/>
              <a:invGamma/>
            </a:srgbClr>
          </a:prst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000"/>
            </a:lnSpc>
            <a:defRPr sz="1000"/>
          </a:pPr>
          <a:r>
            <a:rPr lang="es-CO" sz="1000" b="1" i="0" u="none" strike="noStrike" baseline="0">
              <a:solidFill>
                <a:srgbClr val="333399"/>
              </a:solidFill>
              <a:latin typeface="Arial"/>
              <a:cs typeface="Arial"/>
            </a:rPr>
            <a:t>Ministerio de Ambiente, Vivienda y Desarrollo Territorial</a:t>
          </a:r>
          <a:endParaRPr lang="es-CO" sz="1000" b="0" i="0" u="none" strike="noStrike" baseline="0">
            <a:solidFill>
              <a:srgbClr val="33339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r>
            <a:rPr lang="es-CO" sz="1000" b="0" i="0" u="none" strike="noStrike" baseline="0">
              <a:solidFill>
                <a:srgbClr val="333399"/>
              </a:solidFill>
              <a:latin typeface="Arial"/>
              <a:cs typeface="Arial"/>
            </a:rPr>
            <a:t>República de Colombia</a:t>
          </a:r>
        </a:p>
      </xdr:txBody>
    </xdr:sp>
    <xdr:clientData/>
  </xdr:twoCellAnchor>
  <xdr:twoCellAnchor>
    <xdr:from>
      <xdr:col>2</xdr:col>
      <xdr:colOff>104775</xdr:colOff>
      <xdr:row>1</xdr:row>
      <xdr:rowOff>66675</xdr:rowOff>
    </xdr:from>
    <xdr:to>
      <xdr:col>2</xdr:col>
      <xdr:colOff>971550</xdr:colOff>
      <xdr:row>5</xdr:row>
      <xdr:rowOff>123825</xdr:rowOff>
    </xdr:to>
    <xdr:pic>
      <xdr:nvPicPr>
        <xdr:cNvPr id="73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228600"/>
          <a:ext cx="866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B24"/>
  <sheetViews>
    <sheetView showGridLines="0" showRowColHeaders="0" workbookViewId="0">
      <selection activeCell="B25" sqref="B25"/>
    </sheetView>
  </sheetViews>
  <sheetFormatPr baseColWidth="10" defaultRowHeight="12.75" x14ac:dyDescent="0.2"/>
  <cols>
    <col min="1" max="1" width="11.42578125" style="72"/>
    <col min="2" max="2" width="94" style="71" customWidth="1"/>
    <col min="3" max="3" width="14.85546875" style="72" customWidth="1"/>
    <col min="4" max="16384" width="11.42578125" style="72"/>
  </cols>
  <sheetData>
    <row r="14" spans="2:2" ht="23.25" x14ac:dyDescent="0.35">
      <c r="B14" s="73" t="s">
        <v>199</v>
      </c>
    </row>
    <row r="15" spans="2:2" ht="14.25" x14ac:dyDescent="0.2">
      <c r="B15" s="74"/>
    </row>
    <row r="16" spans="2:2" ht="60.75" x14ac:dyDescent="0.3">
      <c r="B16" s="75" t="s">
        <v>200</v>
      </c>
    </row>
    <row r="17" spans="2:2" ht="26.25" x14ac:dyDescent="0.4">
      <c r="B17" s="76"/>
    </row>
    <row r="18" spans="2:2" ht="26.25" x14ac:dyDescent="0.4">
      <c r="B18" s="76" t="s">
        <v>386</v>
      </c>
    </row>
    <row r="24" spans="2:2" ht="18" x14ac:dyDescent="0.25">
      <c r="B24" s="77" t="s">
        <v>387</v>
      </c>
    </row>
  </sheetData>
  <phoneticPr fontId="6" type="noConversion"/>
  <pageMargins left="0.75" right="0.75" top="1" bottom="1" header="0" footer="0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42"/>
    <outlinePr summaryBelow="0"/>
  </sheetPr>
  <dimension ref="A1:K65"/>
  <sheetViews>
    <sheetView showGridLines="0" zoomScale="120" zoomScaleNormal="120" workbookViewId="0">
      <pane xSplit="1" ySplit="3" topLeftCell="B52" activePane="bottomRight" state="frozen"/>
      <selection sqref="A1:E1"/>
      <selection pane="topRight" sqref="A1:E1"/>
      <selection pane="bottomLeft" sqref="A1:E1"/>
      <selection pane="bottomRight" activeCell="A74" sqref="A74"/>
    </sheetView>
  </sheetViews>
  <sheetFormatPr baseColWidth="10" defaultColWidth="15.7109375" defaultRowHeight="11.25" outlineLevelCol="1" x14ac:dyDescent="0.2"/>
  <cols>
    <col min="1" max="1" width="36.140625" style="11" customWidth="1"/>
    <col min="2" max="2" width="9.140625" style="12" customWidth="1"/>
    <col min="3" max="3" width="9.42578125" style="12" customWidth="1"/>
    <col min="4" max="4" width="9.5703125" style="12" customWidth="1"/>
    <col min="5" max="5" width="10.28515625" style="16" customWidth="1"/>
    <col min="6" max="6" width="7.28515625" style="38" customWidth="1"/>
    <col min="7" max="7" width="8.7109375" style="35" bestFit="1" customWidth="1"/>
    <col min="8" max="8" width="8.42578125" style="35" customWidth="1"/>
    <col min="9" max="9" width="38" style="11" hidden="1" customWidth="1" outlineLevel="1"/>
    <col min="10" max="10" width="10.140625" style="12" hidden="1" customWidth="1" outlineLevel="1"/>
    <col min="11" max="11" width="15.7109375" style="11" collapsed="1"/>
    <col min="12" max="16384" width="15.7109375" style="11"/>
  </cols>
  <sheetData>
    <row r="1" spans="1:10" s="89" customFormat="1" ht="15" x14ac:dyDescent="0.2">
      <c r="A1" s="93" t="s">
        <v>175</v>
      </c>
      <c r="B1" s="91"/>
      <c r="C1" s="90"/>
      <c r="D1" s="90"/>
      <c r="E1" s="92"/>
      <c r="F1" s="90"/>
      <c r="G1" s="90"/>
      <c r="H1" s="91"/>
      <c r="I1" s="91"/>
      <c r="J1" s="139"/>
    </row>
    <row r="2" spans="1:10" s="115" customFormat="1" ht="6" x14ac:dyDescent="0.2">
      <c r="A2" s="113"/>
      <c r="B2" s="113"/>
      <c r="C2" s="113"/>
      <c r="D2" s="113"/>
      <c r="E2" s="114"/>
      <c r="F2" s="113"/>
      <c r="G2" s="113"/>
      <c r="H2" s="113"/>
      <c r="J2" s="140"/>
    </row>
    <row r="3" spans="1:10" s="20" customFormat="1" ht="33.75" x14ac:dyDescent="0.2">
      <c r="A3" s="3" t="s">
        <v>249</v>
      </c>
      <c r="B3" s="3" t="s">
        <v>279</v>
      </c>
      <c r="C3" s="3" t="s">
        <v>42</v>
      </c>
      <c r="D3" s="3" t="s">
        <v>268</v>
      </c>
      <c r="E3" s="3" t="s">
        <v>269</v>
      </c>
      <c r="F3" s="3" t="s">
        <v>270</v>
      </c>
      <c r="G3" s="3" t="s">
        <v>271</v>
      </c>
      <c r="H3" s="18" t="s">
        <v>272</v>
      </c>
      <c r="I3" s="154" t="s">
        <v>370</v>
      </c>
      <c r="J3" s="3" t="s">
        <v>371</v>
      </c>
    </row>
    <row r="4" spans="1:10" s="89" customFormat="1" ht="15" x14ac:dyDescent="0.2">
      <c r="A4" s="93" t="s">
        <v>139</v>
      </c>
      <c r="B4" s="91"/>
      <c r="C4" s="90"/>
      <c r="D4" s="90"/>
      <c r="E4" s="92"/>
      <c r="F4" s="90"/>
      <c r="G4" s="90"/>
      <c r="H4" s="91"/>
      <c r="I4" s="169"/>
      <c r="J4" s="169"/>
    </row>
    <row r="5" spans="1:10" s="89" customFormat="1" ht="15" x14ac:dyDescent="0.2">
      <c r="A5" s="93" t="s">
        <v>7</v>
      </c>
      <c r="B5" s="91"/>
      <c r="C5" s="90"/>
      <c r="D5" s="90"/>
      <c r="E5" s="92"/>
      <c r="F5" s="90"/>
      <c r="G5" s="90"/>
      <c r="H5" s="91"/>
      <c r="I5" s="169"/>
      <c r="J5" s="169"/>
    </row>
    <row r="6" spans="1:10" ht="18" x14ac:dyDescent="0.2">
      <c r="A6" s="8" t="s">
        <v>79</v>
      </c>
      <c r="B6" s="2" t="s">
        <v>89</v>
      </c>
      <c r="C6" s="2" t="s">
        <v>70</v>
      </c>
      <c r="D6" s="88" t="s">
        <v>103</v>
      </c>
      <c r="E6" s="3" t="s">
        <v>40</v>
      </c>
      <c r="F6" s="39"/>
      <c r="G6" s="39"/>
      <c r="H6" s="163"/>
      <c r="I6" s="10"/>
      <c r="J6" s="10"/>
    </row>
    <row r="7" spans="1:10" x14ac:dyDescent="0.2">
      <c r="A7" s="8" t="s">
        <v>286</v>
      </c>
      <c r="B7" s="2" t="s">
        <v>0</v>
      </c>
      <c r="C7" s="2" t="s">
        <v>70</v>
      </c>
      <c r="D7" s="2" t="s">
        <v>18</v>
      </c>
      <c r="E7" s="3" t="s">
        <v>36</v>
      </c>
      <c r="F7" s="39"/>
      <c r="G7" s="39"/>
      <c r="H7" s="163"/>
      <c r="I7" s="10"/>
      <c r="J7" s="2"/>
    </row>
    <row r="8" spans="1:10" ht="33.75" x14ac:dyDescent="0.2">
      <c r="A8" s="8" t="s">
        <v>80</v>
      </c>
      <c r="B8" s="3" t="s">
        <v>95</v>
      </c>
      <c r="C8" s="2" t="s">
        <v>29</v>
      </c>
      <c r="D8" s="2" t="s">
        <v>18</v>
      </c>
      <c r="E8" s="3" t="s">
        <v>36</v>
      </c>
      <c r="F8" s="40"/>
      <c r="G8" s="40"/>
      <c r="H8" s="164"/>
      <c r="I8" s="10" t="s">
        <v>344</v>
      </c>
      <c r="J8" s="2" t="s">
        <v>49</v>
      </c>
    </row>
    <row r="9" spans="1:10" x14ac:dyDescent="0.2">
      <c r="A9" s="8" t="s">
        <v>81</v>
      </c>
      <c r="B9" s="3" t="s">
        <v>82</v>
      </c>
      <c r="C9" s="2" t="s">
        <v>29</v>
      </c>
      <c r="D9" s="2" t="s">
        <v>18</v>
      </c>
      <c r="E9" s="3" t="s">
        <v>36</v>
      </c>
      <c r="F9" s="40"/>
      <c r="G9" s="40"/>
      <c r="H9" s="164"/>
      <c r="I9" s="10" t="s">
        <v>342</v>
      </c>
      <c r="J9" s="2" t="s">
        <v>50</v>
      </c>
    </row>
    <row r="10" spans="1:10" ht="18" x14ac:dyDescent="0.2">
      <c r="A10" s="8" t="s">
        <v>85</v>
      </c>
      <c r="B10" s="3" t="s">
        <v>83</v>
      </c>
      <c r="C10" s="2" t="s">
        <v>29</v>
      </c>
      <c r="D10" s="88" t="s">
        <v>103</v>
      </c>
      <c r="E10" s="1" t="s">
        <v>40</v>
      </c>
      <c r="F10" s="40"/>
      <c r="G10" s="40"/>
      <c r="H10" s="164"/>
      <c r="I10" s="10"/>
      <c r="J10" s="10"/>
    </row>
    <row r="11" spans="1:10" ht="18" x14ac:dyDescent="0.2">
      <c r="A11" s="8" t="s">
        <v>86</v>
      </c>
      <c r="B11" s="3" t="s">
        <v>84</v>
      </c>
      <c r="C11" s="2" t="s">
        <v>29</v>
      </c>
      <c r="D11" s="88" t="s">
        <v>103</v>
      </c>
      <c r="E11" s="1" t="s">
        <v>40</v>
      </c>
      <c r="F11" s="40"/>
      <c r="G11" s="40"/>
      <c r="H11" s="164"/>
      <c r="I11" s="10"/>
      <c r="J11" s="10"/>
    </row>
    <row r="12" spans="1:10" ht="18" x14ac:dyDescent="0.2">
      <c r="A12" s="8" t="s">
        <v>87</v>
      </c>
      <c r="B12" s="3" t="s">
        <v>88</v>
      </c>
      <c r="C12" s="2" t="s">
        <v>29</v>
      </c>
      <c r="D12" s="88" t="s">
        <v>103</v>
      </c>
      <c r="E12" s="1" t="s">
        <v>40</v>
      </c>
      <c r="F12" s="40"/>
      <c r="G12" s="40"/>
      <c r="H12" s="164"/>
      <c r="I12" s="10"/>
      <c r="J12" s="10"/>
    </row>
    <row r="13" spans="1:10" x14ac:dyDescent="0.2">
      <c r="A13" s="8" t="s">
        <v>73</v>
      </c>
      <c r="B13" s="3" t="s">
        <v>177</v>
      </c>
      <c r="C13" s="2" t="s">
        <v>29</v>
      </c>
      <c r="D13" s="142" t="s">
        <v>372</v>
      </c>
      <c r="E13" s="1" t="s">
        <v>40</v>
      </c>
      <c r="F13" s="40"/>
      <c r="G13" s="40"/>
      <c r="H13" s="164"/>
      <c r="I13" s="10" t="s">
        <v>369</v>
      </c>
      <c r="J13" s="10"/>
    </row>
    <row r="14" spans="1:10" ht="33.75" customHeight="1" x14ac:dyDescent="0.2">
      <c r="A14" s="8" t="s">
        <v>239</v>
      </c>
      <c r="B14" s="3" t="s">
        <v>94</v>
      </c>
      <c r="C14" s="2" t="s">
        <v>29</v>
      </c>
      <c r="D14" s="2" t="s">
        <v>18</v>
      </c>
      <c r="E14" s="1" t="s">
        <v>40</v>
      </c>
      <c r="F14" s="40"/>
      <c r="G14" s="40"/>
      <c r="H14" s="164"/>
      <c r="I14" s="170" t="s">
        <v>343</v>
      </c>
      <c r="J14" s="171" t="s">
        <v>49</v>
      </c>
    </row>
    <row r="15" spans="1:10" ht="22.5" x14ac:dyDescent="0.2">
      <c r="A15" s="8" t="s">
        <v>368</v>
      </c>
      <c r="B15" s="3" t="s">
        <v>168</v>
      </c>
      <c r="C15" s="2" t="s">
        <v>29</v>
      </c>
      <c r="D15" s="142" t="s">
        <v>18</v>
      </c>
      <c r="E15" s="1" t="s">
        <v>40</v>
      </c>
      <c r="F15" s="40"/>
      <c r="G15" s="40"/>
      <c r="H15" s="164"/>
      <c r="I15" s="170"/>
      <c r="J15" s="171"/>
    </row>
    <row r="16" spans="1:10" ht="22.5" x14ac:dyDescent="0.2">
      <c r="A16" s="8" t="s">
        <v>244</v>
      </c>
      <c r="B16" s="3" t="s">
        <v>169</v>
      </c>
      <c r="C16" s="2" t="s">
        <v>29</v>
      </c>
      <c r="D16" s="2" t="s">
        <v>18</v>
      </c>
      <c r="E16" s="1" t="s">
        <v>40</v>
      </c>
      <c r="F16" s="40"/>
      <c r="G16" s="40"/>
      <c r="H16" s="164"/>
      <c r="I16" s="170"/>
      <c r="J16" s="171"/>
    </row>
    <row r="17" spans="1:10" ht="22.5" x14ac:dyDescent="0.2">
      <c r="A17" s="8" t="s">
        <v>171</v>
      </c>
      <c r="B17" s="3" t="s">
        <v>170</v>
      </c>
      <c r="C17" s="2" t="s">
        <v>29</v>
      </c>
      <c r="D17" s="2" t="s">
        <v>18</v>
      </c>
      <c r="E17" s="1" t="s">
        <v>40</v>
      </c>
      <c r="F17" s="40"/>
      <c r="G17" s="40"/>
      <c r="H17" s="164"/>
      <c r="I17" s="10" t="s">
        <v>345</v>
      </c>
      <c r="J17" s="2" t="s">
        <v>49</v>
      </c>
    </row>
    <row r="18" spans="1:10" s="89" customFormat="1" ht="15" x14ac:dyDescent="0.2">
      <c r="A18" s="93" t="s">
        <v>38</v>
      </c>
      <c r="B18" s="91"/>
      <c r="C18" s="90"/>
      <c r="D18" s="90"/>
      <c r="E18" s="92"/>
      <c r="F18" s="90"/>
      <c r="G18" s="90"/>
      <c r="H18" s="91"/>
      <c r="I18" s="169"/>
      <c r="J18" s="169"/>
    </row>
    <row r="19" spans="1:10" ht="22.5" x14ac:dyDescent="0.2">
      <c r="A19" s="8" t="s">
        <v>123</v>
      </c>
      <c r="B19" s="2" t="s">
        <v>100</v>
      </c>
      <c r="C19" s="2" t="s">
        <v>70</v>
      </c>
      <c r="D19" s="2" t="s">
        <v>18</v>
      </c>
      <c r="E19" s="3" t="s">
        <v>36</v>
      </c>
      <c r="F19" s="41"/>
      <c r="G19" s="41"/>
      <c r="H19" s="165"/>
      <c r="I19" s="10" t="s">
        <v>346</v>
      </c>
      <c r="J19" s="2" t="s">
        <v>50</v>
      </c>
    </row>
    <row r="20" spans="1:10" ht="22.5" x14ac:dyDescent="0.2">
      <c r="A20" s="8" t="s">
        <v>76</v>
      </c>
      <c r="B20" s="13" t="s">
        <v>144</v>
      </c>
      <c r="C20" s="2" t="s">
        <v>41</v>
      </c>
      <c r="D20" s="3" t="s">
        <v>18</v>
      </c>
      <c r="E20" s="3" t="s">
        <v>40</v>
      </c>
      <c r="F20" s="41"/>
      <c r="G20" s="41"/>
      <c r="H20" s="165"/>
      <c r="I20" s="10" t="s">
        <v>347</v>
      </c>
      <c r="J20" s="2" t="s">
        <v>50</v>
      </c>
    </row>
    <row r="21" spans="1:10" s="89" customFormat="1" ht="15" x14ac:dyDescent="0.2">
      <c r="A21" s="93" t="s">
        <v>4</v>
      </c>
      <c r="B21" s="91"/>
      <c r="C21" s="90"/>
      <c r="D21" s="90"/>
      <c r="E21" s="92"/>
      <c r="F21" s="90"/>
      <c r="G21" s="90"/>
      <c r="H21" s="91"/>
      <c r="I21" s="169"/>
      <c r="J21" s="169"/>
    </row>
    <row r="22" spans="1:10" ht="22.5" x14ac:dyDescent="0.2">
      <c r="A22" s="8" t="s">
        <v>125</v>
      </c>
      <c r="B22" s="2"/>
      <c r="C22" s="2" t="s">
        <v>120</v>
      </c>
      <c r="D22" s="142" t="s">
        <v>18</v>
      </c>
      <c r="E22" s="3" t="s">
        <v>36</v>
      </c>
      <c r="F22" s="39"/>
      <c r="G22" s="39"/>
      <c r="H22" s="163"/>
      <c r="I22" s="10" t="s">
        <v>349</v>
      </c>
      <c r="J22" s="2" t="s">
        <v>49</v>
      </c>
    </row>
    <row r="23" spans="1:10" ht="33.75" x14ac:dyDescent="0.2">
      <c r="A23" s="8" t="s">
        <v>122</v>
      </c>
      <c r="B23" s="2"/>
      <c r="C23" s="2" t="s">
        <v>121</v>
      </c>
      <c r="D23" s="2" t="s">
        <v>18</v>
      </c>
      <c r="E23" s="3" t="s">
        <v>36</v>
      </c>
      <c r="F23" s="39"/>
      <c r="G23" s="39"/>
      <c r="H23" s="163"/>
      <c r="I23" s="10" t="s">
        <v>348</v>
      </c>
      <c r="J23" s="2" t="s">
        <v>49</v>
      </c>
    </row>
    <row r="24" spans="1:10" x14ac:dyDescent="0.2">
      <c r="A24" s="8" t="s">
        <v>98</v>
      </c>
      <c r="B24" s="2" t="s">
        <v>129</v>
      </c>
      <c r="C24" s="2" t="s">
        <v>29</v>
      </c>
      <c r="D24" s="2" t="s">
        <v>372</v>
      </c>
      <c r="E24" s="3" t="s">
        <v>36</v>
      </c>
      <c r="F24" s="39"/>
      <c r="G24" s="39"/>
      <c r="H24" s="163"/>
      <c r="I24" s="10" t="s">
        <v>369</v>
      </c>
      <c r="J24" s="10"/>
    </row>
    <row r="25" spans="1:10" ht="22.5" x14ac:dyDescent="0.2">
      <c r="A25" s="8" t="s">
        <v>99</v>
      </c>
      <c r="B25" s="2" t="s">
        <v>130</v>
      </c>
      <c r="C25" s="2" t="s">
        <v>29</v>
      </c>
      <c r="D25" s="2" t="s">
        <v>162</v>
      </c>
      <c r="E25" s="3" t="s">
        <v>36</v>
      </c>
      <c r="F25" s="39"/>
      <c r="G25" s="39"/>
      <c r="H25" s="163"/>
      <c r="I25" s="10" t="s">
        <v>358</v>
      </c>
      <c r="J25" s="2" t="s">
        <v>49</v>
      </c>
    </row>
    <row r="26" spans="1:10" ht="33.75" customHeight="1" x14ac:dyDescent="0.2">
      <c r="A26" s="8" t="s">
        <v>285</v>
      </c>
      <c r="B26" s="2" t="s">
        <v>97</v>
      </c>
      <c r="C26" s="2" t="s">
        <v>174</v>
      </c>
      <c r="D26" s="2" t="s">
        <v>18</v>
      </c>
      <c r="E26" s="3" t="s">
        <v>40</v>
      </c>
      <c r="F26" s="39"/>
      <c r="G26" s="39"/>
      <c r="H26" s="163"/>
      <c r="I26" s="170" t="s">
        <v>350</v>
      </c>
      <c r="J26" s="2" t="s">
        <v>49</v>
      </c>
    </row>
    <row r="27" spans="1:10" ht="22.5" x14ac:dyDescent="0.2">
      <c r="A27" s="8" t="s">
        <v>173</v>
      </c>
      <c r="B27" s="2" t="s">
        <v>172</v>
      </c>
      <c r="C27" s="2" t="s">
        <v>174</v>
      </c>
      <c r="D27" s="2" t="s">
        <v>18</v>
      </c>
      <c r="E27" s="3" t="s">
        <v>40</v>
      </c>
      <c r="F27" s="39"/>
      <c r="G27" s="39"/>
      <c r="H27" s="163"/>
      <c r="I27" s="170"/>
      <c r="J27" s="2" t="s">
        <v>49</v>
      </c>
    </row>
    <row r="28" spans="1:10" s="89" customFormat="1" ht="15" x14ac:dyDescent="0.2">
      <c r="A28" s="93" t="s">
        <v>10</v>
      </c>
      <c r="B28" s="91"/>
      <c r="C28" s="90"/>
      <c r="D28" s="90"/>
      <c r="E28" s="92"/>
      <c r="F28" s="90"/>
      <c r="G28" s="90"/>
      <c r="H28" s="91"/>
      <c r="I28" s="169"/>
      <c r="J28" s="169"/>
    </row>
    <row r="29" spans="1:10" s="144" customFormat="1" ht="33.75" customHeight="1" x14ac:dyDescent="0.2">
      <c r="A29" s="141" t="s">
        <v>2</v>
      </c>
      <c r="B29" s="142" t="s">
        <v>113</v>
      </c>
      <c r="C29" s="142" t="s">
        <v>70</v>
      </c>
      <c r="D29" s="142" t="s">
        <v>18</v>
      </c>
      <c r="E29" s="142" t="s">
        <v>40</v>
      </c>
      <c r="F29" s="143"/>
      <c r="G29" s="143"/>
      <c r="H29" s="166"/>
      <c r="I29" s="172" t="s">
        <v>351</v>
      </c>
      <c r="J29" s="173" t="s">
        <v>49</v>
      </c>
    </row>
    <row r="30" spans="1:10" s="144" customFormat="1" x14ac:dyDescent="0.2">
      <c r="A30" s="141" t="s">
        <v>3</v>
      </c>
      <c r="B30" s="142" t="s">
        <v>114</v>
      </c>
      <c r="C30" s="142" t="s">
        <v>70</v>
      </c>
      <c r="D30" s="142" t="s">
        <v>18</v>
      </c>
      <c r="E30" s="142" t="s">
        <v>40</v>
      </c>
      <c r="F30" s="143"/>
      <c r="G30" s="143"/>
      <c r="H30" s="166"/>
      <c r="I30" s="172"/>
      <c r="J30" s="173"/>
    </row>
    <row r="31" spans="1:10" s="89" customFormat="1" ht="15" x14ac:dyDescent="0.2">
      <c r="A31" s="93" t="s">
        <v>281</v>
      </c>
      <c r="B31" s="91"/>
      <c r="C31" s="90"/>
      <c r="D31" s="90"/>
      <c r="E31" s="92"/>
      <c r="F31" s="90"/>
      <c r="G31" s="90"/>
      <c r="H31" s="91"/>
      <c r="I31" s="169"/>
      <c r="J31" s="169"/>
    </row>
    <row r="32" spans="1:10" x14ac:dyDescent="0.2">
      <c r="A32" s="8" t="s">
        <v>283</v>
      </c>
      <c r="B32" s="2"/>
      <c r="C32" s="2" t="s">
        <v>282</v>
      </c>
      <c r="D32" s="2" t="s">
        <v>280</v>
      </c>
      <c r="E32" s="3" t="s">
        <v>36</v>
      </c>
      <c r="F32" s="41"/>
      <c r="G32" s="41"/>
      <c r="H32" s="165"/>
      <c r="I32" s="10"/>
      <c r="J32" s="10"/>
    </row>
    <row r="33" spans="1:10" ht="33.75" customHeight="1" x14ac:dyDescent="0.2">
      <c r="A33" s="141" t="s">
        <v>367</v>
      </c>
      <c r="B33" s="2"/>
      <c r="C33" s="2" t="s">
        <v>282</v>
      </c>
      <c r="D33" s="2" t="s">
        <v>18</v>
      </c>
      <c r="E33" s="3" t="s">
        <v>36</v>
      </c>
      <c r="F33" s="41"/>
      <c r="G33" s="41"/>
      <c r="H33" s="165"/>
      <c r="I33" s="170" t="s">
        <v>352</v>
      </c>
      <c r="J33" s="2" t="s">
        <v>50</v>
      </c>
    </row>
    <row r="34" spans="1:10" s="157" customFormat="1" ht="22.5" x14ac:dyDescent="0.2">
      <c r="A34" s="141" t="s">
        <v>292</v>
      </c>
      <c r="B34" s="2" t="s">
        <v>291</v>
      </c>
      <c r="C34" s="2" t="s">
        <v>70</v>
      </c>
      <c r="D34" s="2" t="s">
        <v>18</v>
      </c>
      <c r="E34" s="3" t="s">
        <v>36</v>
      </c>
      <c r="F34" s="156"/>
      <c r="G34" s="156"/>
      <c r="H34" s="167"/>
      <c r="I34" s="170"/>
      <c r="J34" s="155" t="s">
        <v>50</v>
      </c>
    </row>
    <row r="35" spans="1:10" ht="22.5" x14ac:dyDescent="0.2">
      <c r="A35" s="8" t="s">
        <v>284</v>
      </c>
      <c r="B35" s="2" t="s">
        <v>109</v>
      </c>
      <c r="C35" s="2" t="s">
        <v>70</v>
      </c>
      <c r="D35" s="2" t="s">
        <v>18</v>
      </c>
      <c r="E35" s="3" t="s">
        <v>36</v>
      </c>
      <c r="F35" s="41"/>
      <c r="G35" s="41"/>
      <c r="H35" s="165"/>
      <c r="I35" s="170"/>
      <c r="J35" s="2" t="s">
        <v>50</v>
      </c>
    </row>
    <row r="36" spans="1:10" ht="33.75" x14ac:dyDescent="0.2">
      <c r="A36" s="8" t="s">
        <v>76</v>
      </c>
      <c r="B36" s="13" t="s">
        <v>105</v>
      </c>
      <c r="C36" s="2" t="s">
        <v>41</v>
      </c>
      <c r="D36" s="3" t="s">
        <v>18</v>
      </c>
      <c r="E36" s="3" t="s">
        <v>40</v>
      </c>
      <c r="F36" s="41"/>
      <c r="G36" s="41"/>
      <c r="H36" s="165"/>
      <c r="I36" s="10" t="s">
        <v>353</v>
      </c>
      <c r="J36" s="2" t="s">
        <v>50</v>
      </c>
    </row>
    <row r="37" spans="1:10" s="89" customFormat="1" ht="15" x14ac:dyDescent="0.2">
      <c r="A37" s="93" t="s">
        <v>304</v>
      </c>
      <c r="B37" s="91"/>
      <c r="C37" s="90"/>
      <c r="D37" s="90"/>
      <c r="E37" s="92"/>
      <c r="F37" s="90"/>
      <c r="G37" s="90"/>
      <c r="H37" s="91"/>
      <c r="I37" s="169"/>
      <c r="J37" s="169"/>
    </row>
    <row r="38" spans="1:10" x14ac:dyDescent="0.2">
      <c r="A38" s="52" t="s">
        <v>218</v>
      </c>
      <c r="B38" s="2" t="s">
        <v>260</v>
      </c>
      <c r="C38" s="2"/>
      <c r="D38" s="3" t="s">
        <v>259</v>
      </c>
      <c r="E38" s="3" t="s">
        <v>40</v>
      </c>
      <c r="F38" s="41"/>
      <c r="G38" s="41"/>
      <c r="H38" s="165"/>
      <c r="I38" s="10"/>
      <c r="J38" s="10"/>
    </row>
    <row r="39" spans="1:10" x14ac:dyDescent="0.2">
      <c r="A39" s="52" t="s">
        <v>262</v>
      </c>
      <c r="B39" s="3" t="s">
        <v>261</v>
      </c>
      <c r="C39" s="2"/>
      <c r="D39" s="3" t="s">
        <v>259</v>
      </c>
      <c r="E39" s="3" t="s">
        <v>40</v>
      </c>
      <c r="F39" s="41"/>
      <c r="G39" s="41"/>
      <c r="H39" s="165"/>
      <c r="I39" s="10"/>
      <c r="J39" s="10"/>
    </row>
    <row r="40" spans="1:10" ht="22.5" x14ac:dyDescent="0.2">
      <c r="A40" s="7" t="s">
        <v>298</v>
      </c>
      <c r="B40" s="2" t="s">
        <v>252</v>
      </c>
      <c r="C40" s="2" t="s">
        <v>29</v>
      </c>
      <c r="D40" s="2" t="s">
        <v>18</v>
      </c>
      <c r="E40" s="3" t="s">
        <v>40</v>
      </c>
      <c r="F40" s="41"/>
      <c r="G40" s="41"/>
      <c r="H40" s="165"/>
      <c r="I40" s="10" t="s">
        <v>354</v>
      </c>
      <c r="J40" s="2" t="s">
        <v>49</v>
      </c>
    </row>
    <row r="41" spans="1:10" ht="33.75" x14ac:dyDescent="0.2">
      <c r="A41" s="10" t="s">
        <v>299</v>
      </c>
      <c r="B41" s="10"/>
      <c r="C41" s="2" t="s">
        <v>29</v>
      </c>
      <c r="D41" s="2" t="s">
        <v>18</v>
      </c>
      <c r="E41" s="3" t="s">
        <v>40</v>
      </c>
      <c r="F41" s="42"/>
      <c r="G41" s="42"/>
      <c r="H41" s="168"/>
      <c r="I41" s="10" t="s">
        <v>355</v>
      </c>
      <c r="J41" s="2" t="s">
        <v>49</v>
      </c>
    </row>
    <row r="42" spans="1:10" s="89" customFormat="1" ht="15" x14ac:dyDescent="0.2">
      <c r="A42" s="93" t="s">
        <v>77</v>
      </c>
      <c r="B42" s="91"/>
      <c r="C42" s="90"/>
      <c r="D42" s="90"/>
      <c r="E42" s="92"/>
      <c r="F42" s="90"/>
      <c r="G42" s="90"/>
      <c r="H42" s="91"/>
      <c r="I42" s="169"/>
      <c r="J42" s="169"/>
    </row>
    <row r="43" spans="1:10" s="89" customFormat="1" ht="15" x14ac:dyDescent="0.2">
      <c r="A43" s="93" t="s">
        <v>11</v>
      </c>
      <c r="B43" s="91"/>
      <c r="C43" s="90"/>
      <c r="D43" s="90"/>
      <c r="E43" s="92"/>
      <c r="F43" s="90"/>
      <c r="G43" s="90"/>
      <c r="H43" s="91"/>
      <c r="I43" s="169"/>
      <c r="J43" s="169"/>
    </row>
    <row r="44" spans="1:10" ht="18" x14ac:dyDescent="0.2">
      <c r="A44" s="8" t="s">
        <v>287</v>
      </c>
      <c r="B44" s="13"/>
      <c r="C44" s="2" t="s">
        <v>30</v>
      </c>
      <c r="D44" s="88" t="s">
        <v>103</v>
      </c>
      <c r="E44" s="3" t="s">
        <v>36</v>
      </c>
      <c r="F44" s="41"/>
      <c r="G44" s="42"/>
      <c r="H44" s="168"/>
      <c r="I44" s="10"/>
      <c r="J44" s="2"/>
    </row>
    <row r="45" spans="1:10" ht="18" x14ac:dyDescent="0.2">
      <c r="A45" s="8" t="s">
        <v>288</v>
      </c>
      <c r="B45" s="13"/>
      <c r="C45" s="2" t="s">
        <v>30</v>
      </c>
      <c r="D45" s="88" t="s">
        <v>103</v>
      </c>
      <c r="E45" s="3" t="s">
        <v>36</v>
      </c>
      <c r="F45" s="41"/>
      <c r="G45" s="42"/>
      <c r="H45" s="168"/>
      <c r="I45" s="10"/>
      <c r="J45" s="2"/>
    </row>
    <row r="46" spans="1:10" s="89" customFormat="1" ht="15" x14ac:dyDescent="0.2">
      <c r="A46" s="93" t="s">
        <v>24</v>
      </c>
      <c r="B46" s="91"/>
      <c r="C46" s="90"/>
      <c r="D46" s="90"/>
      <c r="E46" s="92"/>
      <c r="F46" s="90"/>
      <c r="G46" s="90"/>
      <c r="H46" s="91"/>
      <c r="I46" s="169"/>
      <c r="J46" s="169"/>
    </row>
    <row r="47" spans="1:10" ht="18" x14ac:dyDescent="0.2">
      <c r="A47" s="10" t="s">
        <v>127</v>
      </c>
      <c r="B47" s="2"/>
      <c r="C47" s="2" t="s">
        <v>120</v>
      </c>
      <c r="D47" s="88" t="s">
        <v>103</v>
      </c>
      <c r="E47" s="3" t="s">
        <v>40</v>
      </c>
      <c r="F47" s="39"/>
      <c r="G47" s="42"/>
      <c r="H47" s="168"/>
      <c r="I47" s="10"/>
      <c r="J47" s="10"/>
    </row>
    <row r="48" spans="1:10" ht="18" x14ac:dyDescent="0.2">
      <c r="A48" s="10" t="s">
        <v>126</v>
      </c>
      <c r="B48" s="2"/>
      <c r="C48" s="2" t="s">
        <v>120</v>
      </c>
      <c r="D48" s="88" t="s">
        <v>103</v>
      </c>
      <c r="E48" s="3" t="s">
        <v>128</v>
      </c>
      <c r="F48" s="39"/>
      <c r="G48" s="42"/>
      <c r="H48" s="168"/>
      <c r="I48" s="10"/>
      <c r="J48" s="10"/>
    </row>
    <row r="49" spans="1:10" ht="18" x14ac:dyDescent="0.2">
      <c r="A49" s="8" t="s">
        <v>289</v>
      </c>
      <c r="B49" s="13"/>
      <c r="C49" s="2" t="s">
        <v>30</v>
      </c>
      <c r="D49" s="88" t="s">
        <v>103</v>
      </c>
      <c r="E49" s="3" t="s">
        <v>36</v>
      </c>
      <c r="F49" s="41"/>
      <c r="G49" s="42"/>
      <c r="H49" s="168"/>
      <c r="I49" s="10"/>
      <c r="J49" s="2"/>
    </row>
    <row r="50" spans="1:10" s="89" customFormat="1" ht="15" x14ac:dyDescent="0.2">
      <c r="A50" s="93" t="s">
        <v>25</v>
      </c>
      <c r="B50" s="91"/>
      <c r="C50" s="90"/>
      <c r="D50" s="90"/>
      <c r="E50" s="92"/>
      <c r="F50" s="90"/>
      <c r="G50" s="90"/>
      <c r="H50" s="91"/>
      <c r="I50" s="169"/>
      <c r="J50" s="169"/>
    </row>
    <row r="51" spans="1:10" ht="18" x14ac:dyDescent="0.2">
      <c r="A51" s="10" t="s">
        <v>140</v>
      </c>
      <c r="B51" s="2"/>
      <c r="C51" s="2" t="s">
        <v>120</v>
      </c>
      <c r="D51" s="88" t="s">
        <v>103</v>
      </c>
      <c r="E51" s="3" t="s">
        <v>40</v>
      </c>
      <c r="F51" s="39"/>
      <c r="G51" s="42"/>
      <c r="H51" s="168"/>
      <c r="I51" s="10"/>
      <c r="J51" s="10"/>
    </row>
    <row r="52" spans="1:10" ht="18" x14ac:dyDescent="0.2">
      <c r="A52" s="36" t="s">
        <v>290</v>
      </c>
      <c r="B52" s="29"/>
      <c r="C52" s="29" t="s">
        <v>120</v>
      </c>
      <c r="D52" s="88" t="s">
        <v>103</v>
      </c>
      <c r="E52" s="22" t="s">
        <v>40</v>
      </c>
      <c r="F52" s="43"/>
      <c r="G52" s="42"/>
      <c r="H52" s="168"/>
      <c r="I52" s="10"/>
      <c r="J52" s="2"/>
    </row>
    <row r="53" spans="1:10" s="89" customFormat="1" ht="15" x14ac:dyDescent="0.2">
      <c r="A53" s="93" t="s">
        <v>134</v>
      </c>
      <c r="B53" s="91"/>
      <c r="C53" s="90"/>
      <c r="D53" s="90"/>
      <c r="E53" s="92"/>
      <c r="F53" s="90"/>
      <c r="G53" s="90"/>
      <c r="H53" s="91"/>
      <c r="I53" s="169"/>
      <c r="J53" s="169"/>
    </row>
    <row r="54" spans="1:10" ht="33.75" x14ac:dyDescent="0.2">
      <c r="A54" s="52" t="s">
        <v>388</v>
      </c>
      <c r="B54" s="30"/>
      <c r="C54" s="2" t="s">
        <v>29</v>
      </c>
      <c r="D54" s="2" t="s">
        <v>18</v>
      </c>
      <c r="E54" s="14" t="s">
        <v>36</v>
      </c>
      <c r="F54" s="44"/>
      <c r="G54" s="42"/>
      <c r="H54" s="168"/>
      <c r="I54" s="10" t="s">
        <v>356</v>
      </c>
      <c r="J54" s="2" t="s">
        <v>50</v>
      </c>
    </row>
    <row r="55" spans="1:10" x14ac:dyDescent="0.2">
      <c r="A55" s="52" t="s">
        <v>297</v>
      </c>
      <c r="B55" s="13"/>
      <c r="C55" s="2" t="s">
        <v>29</v>
      </c>
      <c r="D55" s="2" t="s">
        <v>357</v>
      </c>
      <c r="E55" s="3" t="s">
        <v>36</v>
      </c>
      <c r="F55" s="41"/>
      <c r="G55" s="42"/>
      <c r="H55" s="168"/>
      <c r="I55" s="10"/>
      <c r="J55" s="2"/>
    </row>
    <row r="56" spans="1:10" x14ac:dyDescent="0.2">
      <c r="A56" s="37" t="s">
        <v>294</v>
      </c>
      <c r="B56" s="30"/>
      <c r="C56" s="26" t="s">
        <v>70</v>
      </c>
      <c r="D56" s="2" t="s">
        <v>357</v>
      </c>
      <c r="E56" s="14" t="s">
        <v>36</v>
      </c>
      <c r="F56" s="44"/>
      <c r="G56" s="42"/>
      <c r="H56" s="168"/>
      <c r="I56" s="10"/>
      <c r="J56" s="2"/>
    </row>
    <row r="57" spans="1:10" x14ac:dyDescent="0.2">
      <c r="A57" s="8" t="s">
        <v>296</v>
      </c>
      <c r="B57" s="13"/>
      <c r="C57" s="2" t="s">
        <v>70</v>
      </c>
      <c r="D57" s="2" t="s">
        <v>357</v>
      </c>
      <c r="E57" s="3" t="s">
        <v>36</v>
      </c>
      <c r="F57" s="41"/>
      <c r="G57" s="42"/>
      <c r="H57" s="168"/>
      <c r="I57" s="10"/>
      <c r="J57" s="2"/>
    </row>
    <row r="58" spans="1:10" x14ac:dyDescent="0.2">
      <c r="A58" s="8" t="s">
        <v>295</v>
      </c>
      <c r="B58" s="13"/>
      <c r="C58" s="2" t="s">
        <v>70</v>
      </c>
      <c r="D58" s="2" t="s">
        <v>357</v>
      </c>
      <c r="E58" s="3" t="s">
        <v>36</v>
      </c>
      <c r="F58" s="41"/>
      <c r="G58" s="42"/>
      <c r="H58" s="168"/>
      <c r="I58" s="10"/>
      <c r="J58" s="2"/>
    </row>
    <row r="60" spans="1:10" ht="12.75" x14ac:dyDescent="0.2">
      <c r="A60" s="125" t="s">
        <v>278</v>
      </c>
      <c r="B60" s="108"/>
      <c r="C60" s="108"/>
      <c r="D60" s="108"/>
      <c r="E60" s="109"/>
      <c r="F60" s="108"/>
      <c r="G60" s="108"/>
      <c r="H60" s="108"/>
    </row>
    <row r="61" spans="1:10" ht="23.25" customHeight="1" x14ac:dyDescent="0.2">
      <c r="A61" s="112" t="s">
        <v>277</v>
      </c>
      <c r="B61" s="111"/>
      <c r="C61" s="174" t="s">
        <v>276</v>
      </c>
      <c r="D61" s="175"/>
      <c r="E61" s="175"/>
      <c r="F61" s="175"/>
      <c r="G61" s="175"/>
      <c r="H61" s="176"/>
    </row>
    <row r="62" spans="1:10" ht="35.25" customHeight="1" x14ac:dyDescent="0.2">
      <c r="A62" s="11" t="s">
        <v>293</v>
      </c>
      <c r="C62" s="174" t="s">
        <v>389</v>
      </c>
      <c r="D62" s="175"/>
      <c r="E62" s="175"/>
      <c r="F62" s="175"/>
      <c r="G62" s="175"/>
      <c r="H62" s="176"/>
    </row>
    <row r="63" spans="1:10" ht="23.25" customHeight="1" x14ac:dyDescent="0.2">
      <c r="A63" s="10" t="s">
        <v>273</v>
      </c>
      <c r="B63" s="110" t="s">
        <v>274</v>
      </c>
      <c r="C63" s="174" t="s">
        <v>275</v>
      </c>
      <c r="D63" s="175"/>
      <c r="E63" s="175"/>
      <c r="F63" s="175"/>
      <c r="G63" s="175"/>
      <c r="H63" s="176"/>
    </row>
    <row r="64" spans="1:10" ht="12.75" x14ac:dyDescent="0.2">
      <c r="A64" s="10" t="s">
        <v>305</v>
      </c>
      <c r="B64" s="110"/>
      <c r="C64" s="174" t="s">
        <v>306</v>
      </c>
      <c r="D64" s="175"/>
      <c r="E64" s="175"/>
      <c r="F64" s="175"/>
      <c r="G64" s="175"/>
      <c r="H64" s="176"/>
    </row>
    <row r="65" spans="1:8" ht="12.75" x14ac:dyDescent="0.2">
      <c r="A65" s="10"/>
      <c r="B65" s="110"/>
      <c r="C65" s="174"/>
      <c r="D65" s="175"/>
      <c r="E65" s="175"/>
      <c r="F65" s="175"/>
      <c r="G65" s="175"/>
      <c r="H65" s="176"/>
    </row>
  </sheetData>
  <autoFilter ref="A3:H58"/>
  <mergeCells count="11">
    <mergeCell ref="C65:H65"/>
    <mergeCell ref="C63:H63"/>
    <mergeCell ref="C61:H61"/>
    <mergeCell ref="C62:H62"/>
    <mergeCell ref="C64:H64"/>
    <mergeCell ref="I33:I35"/>
    <mergeCell ref="I14:I16"/>
    <mergeCell ref="I26:I27"/>
    <mergeCell ref="J14:J16"/>
    <mergeCell ref="I29:I30"/>
    <mergeCell ref="J29:J30"/>
  </mergeCells>
  <phoneticPr fontId="6" type="noConversion"/>
  <printOptions horizontalCentered="1"/>
  <pageMargins left="0.59055118110236227" right="0.45" top="0.98425196850393704" bottom="0.70866141732283472" header="0.43307086614173229" footer="0.35433070866141736"/>
  <pageSetup scale="95" fitToHeight="3" orientation="portrait" r:id="rId1"/>
  <headerFooter alignWithMargins="0">
    <oddHeader>&amp;LMAVDT&amp;CMUNICIPIO DE ______________
PLAN DE GESTIÓN INTEGRAL DE RESIDUOS SÓLIDOS 2005-2020&amp;R&amp;D</oddHeader>
    <oddFooter>&amp;L&amp;F&amp;C&amp;A&amp;R&amp;P / &amp;N</oddFooter>
  </headerFooter>
  <rowBreaks count="1" manualBreakCount="1">
    <brk id="4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49"/>
    <outlinePr summaryBelow="0"/>
  </sheetPr>
  <dimension ref="A1:V67"/>
  <sheetViews>
    <sheetView showGridLines="0" zoomScaleNormal="100" workbookViewId="0">
      <pane xSplit="1" ySplit="2" topLeftCell="B54" activePane="bottomRight" state="frozen"/>
      <selection sqref="A1:E1"/>
      <selection pane="topRight" sqref="A1:E1"/>
      <selection pane="bottomLeft" sqref="A1:E1"/>
      <selection pane="bottomRight" activeCell="E63" sqref="E63"/>
    </sheetView>
  </sheetViews>
  <sheetFormatPr baseColWidth="10" defaultColWidth="15.7109375" defaultRowHeight="11.25" outlineLevelRow="1" outlineLevelCol="1" x14ac:dyDescent="0.2"/>
  <cols>
    <col min="1" max="1" width="34" style="11" customWidth="1"/>
    <col min="2" max="2" width="9.140625" style="12" customWidth="1"/>
    <col min="3" max="3" width="10.42578125" style="12" customWidth="1"/>
    <col min="4" max="4" width="25.42578125" style="12" customWidth="1"/>
    <col min="5" max="5" width="28" style="11" customWidth="1"/>
    <col min="6" max="6" width="9.5703125" style="34" customWidth="1"/>
    <col min="7" max="7" width="8.85546875" style="17" hidden="1" customWidth="1" outlineLevel="1"/>
    <col min="8" max="8" width="8.5703125" style="17" hidden="1" customWidth="1" outlineLevel="1"/>
    <col min="9" max="9" width="9.28515625" style="12" customWidth="1" collapsed="1"/>
    <col min="10" max="10" width="12.140625" style="12" bestFit="1" customWidth="1"/>
    <col min="11" max="11" width="8.140625" style="12" bestFit="1" customWidth="1"/>
    <col min="12" max="12" width="5.7109375" style="12" bestFit="1" customWidth="1"/>
    <col min="13" max="13" width="5.5703125" style="12" bestFit="1" customWidth="1"/>
    <col min="14" max="14" width="7.42578125" style="12" bestFit="1" customWidth="1"/>
    <col min="15" max="15" width="8.28515625" style="16" customWidth="1"/>
    <col min="16" max="17" width="9.42578125" style="15" hidden="1" customWidth="1" outlineLevel="1"/>
    <col min="18" max="18" width="9.42578125" style="15" customWidth="1" collapsed="1"/>
    <col min="19" max="19" width="9" style="16" customWidth="1"/>
    <col min="20" max="20" width="5.42578125" style="17" customWidth="1"/>
    <col min="21" max="21" width="5.42578125" style="86" customWidth="1"/>
    <col min="22" max="22" width="4.7109375" style="86" customWidth="1"/>
    <col min="23" max="16384" width="15.7109375" style="11"/>
  </cols>
  <sheetData>
    <row r="1" spans="1:22" s="89" customFormat="1" ht="15.75" x14ac:dyDescent="0.2">
      <c r="A1" s="91" t="s">
        <v>124</v>
      </c>
      <c r="B1" s="91"/>
      <c r="C1" s="90"/>
      <c r="D1" s="90"/>
      <c r="E1" s="92"/>
      <c r="F1" s="90"/>
      <c r="G1" s="90"/>
      <c r="H1" s="91"/>
      <c r="I1" s="91"/>
      <c r="J1" s="91"/>
      <c r="K1" s="91"/>
      <c r="L1" s="91"/>
      <c r="M1" s="91"/>
      <c r="N1" s="91"/>
      <c r="O1" s="94" t="s">
        <v>242</v>
      </c>
      <c r="P1" s="127" t="s">
        <v>49</v>
      </c>
      <c r="Q1" s="127" t="s">
        <v>50</v>
      </c>
      <c r="R1" s="95" t="s">
        <v>376</v>
      </c>
      <c r="S1" s="96"/>
    </row>
    <row r="2" spans="1:22" s="20" customFormat="1" ht="45" x14ac:dyDescent="0.2">
      <c r="A2" s="101" t="s">
        <v>249</v>
      </c>
      <c r="B2" s="3" t="s">
        <v>279</v>
      </c>
      <c r="C2" s="3" t="s">
        <v>142</v>
      </c>
      <c r="D2" s="3" t="s">
        <v>143</v>
      </c>
      <c r="E2" s="3" t="s">
        <v>164</v>
      </c>
      <c r="F2" s="3" t="s">
        <v>149</v>
      </c>
      <c r="G2" s="3" t="s">
        <v>150</v>
      </c>
      <c r="H2" s="3" t="s">
        <v>163</v>
      </c>
      <c r="I2" s="186" t="s">
        <v>248</v>
      </c>
      <c r="J2" s="186"/>
      <c r="K2" s="186"/>
      <c r="L2" s="102" t="s">
        <v>247</v>
      </c>
      <c r="M2" s="102" t="s">
        <v>246</v>
      </c>
      <c r="N2" s="102" t="s">
        <v>250</v>
      </c>
      <c r="O2" s="50" t="s">
        <v>180</v>
      </c>
      <c r="P2" s="50" t="s">
        <v>240</v>
      </c>
      <c r="Q2" s="50" t="s">
        <v>241</v>
      </c>
      <c r="R2" s="50" t="s">
        <v>245</v>
      </c>
      <c r="S2" s="22" t="s">
        <v>181</v>
      </c>
      <c r="T2" s="79"/>
      <c r="U2" s="84"/>
      <c r="V2" s="84"/>
    </row>
    <row r="3" spans="1:22" s="20" customFormat="1" x14ac:dyDescent="0.2">
      <c r="A3" s="18"/>
      <c r="B3" s="19"/>
      <c r="C3" s="19"/>
      <c r="D3" s="19"/>
      <c r="E3" s="78"/>
      <c r="F3" s="25"/>
      <c r="G3" s="25"/>
      <c r="H3" s="25"/>
      <c r="I3" s="161" t="s">
        <v>51</v>
      </c>
      <c r="J3" s="160" t="s">
        <v>52</v>
      </c>
      <c r="K3" s="159" t="s">
        <v>53</v>
      </c>
      <c r="L3" s="15"/>
      <c r="M3" s="15"/>
      <c r="N3" s="15"/>
      <c r="O3" s="15"/>
      <c r="P3" s="15"/>
      <c r="Q3" s="15"/>
      <c r="R3" s="15"/>
      <c r="S3" s="14"/>
      <c r="U3" s="85"/>
      <c r="V3" s="85"/>
    </row>
    <row r="4" spans="1:22" s="89" customFormat="1" ht="15.75" x14ac:dyDescent="0.2">
      <c r="A4" s="91" t="s">
        <v>151</v>
      </c>
      <c r="B4" s="91"/>
      <c r="C4" s="90"/>
      <c r="D4" s="90"/>
      <c r="E4" s="92"/>
      <c r="F4" s="90"/>
      <c r="G4" s="90"/>
      <c r="H4" s="91"/>
      <c r="I4" s="91"/>
      <c r="J4" s="91"/>
      <c r="K4" s="91"/>
      <c r="L4" s="91"/>
      <c r="M4" s="91"/>
      <c r="N4" s="91"/>
      <c r="O4" s="94"/>
      <c r="P4" s="91"/>
      <c r="Q4" s="91"/>
      <c r="R4" s="95"/>
      <c r="S4" s="96"/>
    </row>
    <row r="5" spans="1:22" s="89" customFormat="1" ht="15.75" x14ac:dyDescent="0.2">
      <c r="A5" s="91" t="s">
        <v>152</v>
      </c>
      <c r="B5" s="91"/>
      <c r="C5" s="90"/>
      <c r="D5" s="90"/>
      <c r="E5" s="92"/>
      <c r="F5" s="90"/>
      <c r="G5" s="90"/>
      <c r="H5" s="91"/>
      <c r="I5" s="91"/>
      <c r="J5" s="91"/>
      <c r="K5" s="91"/>
      <c r="L5" s="91"/>
      <c r="M5" s="91"/>
      <c r="N5" s="91"/>
      <c r="O5" s="94"/>
      <c r="P5" s="98">
        <f>SUM(P7:P12)</f>
        <v>1</v>
      </c>
      <c r="Q5" s="98">
        <f>SUM(Q7:Q12)</f>
        <v>1</v>
      </c>
      <c r="R5" s="98">
        <f>SUM(R7:R12)</f>
        <v>1</v>
      </c>
      <c r="S5" s="96"/>
    </row>
    <row r="6" spans="1:22" ht="22.5" x14ac:dyDescent="0.2">
      <c r="A6" s="8" t="s">
        <v>263</v>
      </c>
      <c r="B6" s="2" t="s">
        <v>230</v>
      </c>
      <c r="C6" s="2" t="s">
        <v>1</v>
      </c>
      <c r="D6" s="3" t="s">
        <v>231</v>
      </c>
      <c r="E6" s="52" t="s">
        <v>232</v>
      </c>
      <c r="F6" s="1" t="s">
        <v>36</v>
      </c>
      <c r="G6" s="3">
        <v>3</v>
      </c>
      <c r="H6" s="3">
        <v>6</v>
      </c>
      <c r="I6" s="64"/>
      <c r="J6" s="64"/>
      <c r="K6" s="64"/>
      <c r="L6" s="2"/>
      <c r="M6" s="1"/>
      <c r="N6" s="67">
        <v>0.97099999999999997</v>
      </c>
      <c r="O6" s="23">
        <f>IF(N6&gt;=I6,5,IF(AND(N6&lt;I6, N6&gt;J6), 3,1))</f>
        <v>5</v>
      </c>
      <c r="P6" s="62"/>
      <c r="Q6" s="62"/>
      <c r="R6" s="62"/>
      <c r="S6" s="62"/>
    </row>
    <row r="7" spans="1:22" ht="22.5" x14ac:dyDescent="0.2">
      <c r="A7" s="8" t="s">
        <v>74</v>
      </c>
      <c r="B7" s="2" t="s">
        <v>8</v>
      </c>
      <c r="C7" s="2" t="s">
        <v>1</v>
      </c>
      <c r="D7" s="2" t="s">
        <v>78</v>
      </c>
      <c r="E7" s="52" t="s">
        <v>183</v>
      </c>
      <c r="F7" s="1" t="s">
        <v>36</v>
      </c>
      <c r="G7" s="3">
        <v>3</v>
      </c>
      <c r="H7" s="3">
        <v>6</v>
      </c>
      <c r="I7" s="1" t="s">
        <v>14</v>
      </c>
      <c r="J7" s="1" t="s">
        <v>62</v>
      </c>
      <c r="K7" s="1" t="s">
        <v>48</v>
      </c>
      <c r="L7" s="2"/>
      <c r="M7" s="1"/>
      <c r="N7" s="67">
        <v>0.95</v>
      </c>
      <c r="O7" s="23">
        <f>IF(N7&gt;=95%,5,IF(AND(N7&lt;95%, N7&gt;90%), 3,1))</f>
        <v>5</v>
      </c>
      <c r="P7" s="53">
        <v>0.35</v>
      </c>
      <c r="Q7" s="53">
        <f>+P7*(1-$Q$12)</f>
        <v>0.315</v>
      </c>
      <c r="R7" s="53">
        <f>+IF($R$1="SI",P7,Q7)</f>
        <v>0.315</v>
      </c>
      <c r="S7" s="177">
        <f>SUMPRODUCT(O7:O12,R7:R12)</f>
        <v>4.6399999999999997</v>
      </c>
    </row>
    <row r="8" spans="1:22" ht="33.75" x14ac:dyDescent="0.2">
      <c r="A8" s="8" t="s">
        <v>91</v>
      </c>
      <c r="B8" s="2" t="s">
        <v>92</v>
      </c>
      <c r="C8" s="2" t="s">
        <v>1</v>
      </c>
      <c r="D8" s="2" t="s">
        <v>93</v>
      </c>
      <c r="E8" s="52" t="s">
        <v>184</v>
      </c>
      <c r="F8" s="1" t="s">
        <v>36</v>
      </c>
      <c r="G8" s="3">
        <v>8</v>
      </c>
      <c r="H8" s="3">
        <v>6</v>
      </c>
      <c r="I8" s="1" t="s">
        <v>14</v>
      </c>
      <c r="J8" s="1" t="s">
        <v>63</v>
      </c>
      <c r="K8" s="1" t="s">
        <v>48</v>
      </c>
      <c r="L8" s="2"/>
      <c r="M8" s="1"/>
      <c r="N8" s="67">
        <v>0.7</v>
      </c>
      <c r="O8" s="23">
        <f>IF(N8&gt;=95%,5,IF(AND(N8&lt;95%, N8&gt;90%), 3,1))</f>
        <v>1</v>
      </c>
      <c r="P8" s="53">
        <v>0.1</v>
      </c>
      <c r="Q8" s="53">
        <f>+P8*(1-$Q$12)</f>
        <v>9.0000000000000011E-2</v>
      </c>
      <c r="R8" s="53">
        <f t="shared" ref="R8:R33" si="0">+IF($R$1="SI",P8,Q8)</f>
        <v>9.0000000000000011E-2</v>
      </c>
      <c r="S8" s="188"/>
    </row>
    <row r="9" spans="1:22" ht="22.5" x14ac:dyDescent="0.2">
      <c r="A9" s="8" t="s">
        <v>75</v>
      </c>
      <c r="B9" s="2" t="s">
        <v>96</v>
      </c>
      <c r="C9" s="2" t="s">
        <v>1</v>
      </c>
      <c r="D9" s="3" t="s">
        <v>90</v>
      </c>
      <c r="E9" s="52" t="s">
        <v>391</v>
      </c>
      <c r="F9" s="1" t="s">
        <v>36</v>
      </c>
      <c r="G9" s="3">
        <v>3</v>
      </c>
      <c r="H9" s="3">
        <v>6</v>
      </c>
      <c r="I9" s="1" t="s">
        <v>14</v>
      </c>
      <c r="J9" s="1" t="s">
        <v>64</v>
      </c>
      <c r="K9" s="1" t="s">
        <v>48</v>
      </c>
      <c r="L9" s="2"/>
      <c r="M9" s="1"/>
      <c r="N9" s="67">
        <v>0.95</v>
      </c>
      <c r="O9" s="23">
        <f>IF(N9&gt;=95%,5,IF(AND(N9&lt;95%, N9&gt;90%), 3,1))</f>
        <v>5</v>
      </c>
      <c r="P9" s="53">
        <v>0.15</v>
      </c>
      <c r="Q9" s="53">
        <f>+P9*(1-$Q$12)</f>
        <v>0.13500000000000001</v>
      </c>
      <c r="R9" s="53">
        <f t="shared" si="0"/>
        <v>0.13500000000000001</v>
      </c>
      <c r="S9" s="188"/>
    </row>
    <row r="10" spans="1:22" ht="22.5" x14ac:dyDescent="0.2">
      <c r="A10" s="8" t="s">
        <v>390</v>
      </c>
      <c r="B10" s="2" t="s">
        <v>12</v>
      </c>
      <c r="C10" s="2" t="s">
        <v>1</v>
      </c>
      <c r="D10" s="2" t="s">
        <v>167</v>
      </c>
      <c r="E10" s="52" t="s">
        <v>188</v>
      </c>
      <c r="F10" s="1" t="s">
        <v>36</v>
      </c>
      <c r="G10" s="3">
        <v>3</v>
      </c>
      <c r="H10" s="3">
        <v>6</v>
      </c>
      <c r="I10" s="1" t="s">
        <v>14</v>
      </c>
      <c r="J10" s="1" t="s">
        <v>47</v>
      </c>
      <c r="K10" s="1" t="s">
        <v>48</v>
      </c>
      <c r="L10" s="2"/>
      <c r="M10" s="1"/>
      <c r="N10" s="67">
        <v>0.95</v>
      </c>
      <c r="O10" s="23">
        <f>IF(N10&gt;=95%,5,IF(AND(N10&lt;95%, N10&gt;90%), 3,1))</f>
        <v>5</v>
      </c>
      <c r="P10" s="53">
        <v>0.25</v>
      </c>
      <c r="Q10" s="53">
        <f>+P10*(1-$Q$12)</f>
        <v>0.22500000000000001</v>
      </c>
      <c r="R10" s="53">
        <f t="shared" si="0"/>
        <v>0.22500000000000001</v>
      </c>
      <c r="S10" s="188"/>
    </row>
    <row r="11" spans="1:22" ht="33.75" x14ac:dyDescent="0.2">
      <c r="A11" s="8" t="s">
        <v>73</v>
      </c>
      <c r="B11" s="3" t="s">
        <v>177</v>
      </c>
      <c r="C11" s="2" t="s">
        <v>29</v>
      </c>
      <c r="D11" s="2" t="s">
        <v>34</v>
      </c>
      <c r="E11" s="52" t="s">
        <v>185</v>
      </c>
      <c r="F11" s="1" t="s">
        <v>40</v>
      </c>
      <c r="G11" s="3">
        <v>3</v>
      </c>
      <c r="H11" s="3">
        <v>6</v>
      </c>
      <c r="I11" s="21">
        <v>3</v>
      </c>
      <c r="J11" s="21">
        <v>2</v>
      </c>
      <c r="K11" s="21">
        <v>1</v>
      </c>
      <c r="L11" s="2"/>
      <c r="M11" s="21"/>
      <c r="N11" s="14">
        <v>3</v>
      </c>
      <c r="O11" s="23">
        <f>IF(N11&gt;=3,5,IF(AND(N11&lt;2, N11&gt;1), 3,1))</f>
        <v>5</v>
      </c>
      <c r="P11" s="53">
        <v>0.15</v>
      </c>
      <c r="Q11" s="53">
        <f>+P11*(1-$Q$12)</f>
        <v>0.13500000000000001</v>
      </c>
      <c r="R11" s="53">
        <f t="shared" si="0"/>
        <v>0.13500000000000001</v>
      </c>
      <c r="S11" s="188"/>
    </row>
    <row r="12" spans="1:22" ht="22.5" x14ac:dyDescent="0.2">
      <c r="A12" s="80" t="s">
        <v>264</v>
      </c>
      <c r="B12" s="2"/>
      <c r="C12" s="2" t="s">
        <v>33</v>
      </c>
      <c r="D12" s="61"/>
      <c r="E12" s="10" t="s">
        <v>392</v>
      </c>
      <c r="F12" s="1" t="s">
        <v>40</v>
      </c>
      <c r="G12" s="3">
        <v>10</v>
      </c>
      <c r="H12" s="3">
        <v>6</v>
      </c>
      <c r="I12" s="21" t="s">
        <v>49</v>
      </c>
      <c r="J12" s="64"/>
      <c r="K12" s="21" t="s">
        <v>50</v>
      </c>
      <c r="L12" s="21"/>
      <c r="M12" s="21"/>
      <c r="N12" s="14" t="s">
        <v>49</v>
      </c>
      <c r="O12" s="23">
        <f>IF(N12="SI",5,1)</f>
        <v>5</v>
      </c>
      <c r="P12" s="62"/>
      <c r="Q12" s="63">
        <v>0.1</v>
      </c>
      <c r="R12" s="53">
        <f t="shared" si="0"/>
        <v>0.1</v>
      </c>
      <c r="S12" s="188"/>
    </row>
    <row r="13" spans="1:22" s="89" customFormat="1" ht="15.75" x14ac:dyDescent="0.2">
      <c r="A13" s="91" t="s">
        <v>153</v>
      </c>
      <c r="B13" s="91"/>
      <c r="C13" s="90" t="s">
        <v>33</v>
      </c>
      <c r="D13" s="90"/>
      <c r="E13" s="92"/>
      <c r="F13" s="90" t="s">
        <v>36</v>
      </c>
      <c r="G13" s="90"/>
      <c r="H13" s="91"/>
      <c r="I13" s="91"/>
      <c r="J13" s="91"/>
      <c r="K13" s="91"/>
      <c r="L13" s="91"/>
      <c r="M13" s="91"/>
      <c r="N13" s="91"/>
      <c r="O13" s="94"/>
      <c r="P13" s="98">
        <f>SUM(P14:P15)</f>
        <v>1</v>
      </c>
      <c r="Q13" s="98">
        <f>SUM(Q14:Q15)</f>
        <v>1</v>
      </c>
      <c r="R13" s="98">
        <f>SUM(R14:R15)</f>
        <v>1</v>
      </c>
      <c r="S13" s="96"/>
    </row>
    <row r="14" spans="1:22" ht="33.75" x14ac:dyDescent="0.2">
      <c r="A14" s="81" t="s">
        <v>101</v>
      </c>
      <c r="B14" s="2" t="s">
        <v>102</v>
      </c>
      <c r="C14" s="2" t="s">
        <v>1</v>
      </c>
      <c r="D14" s="142" t="s">
        <v>362</v>
      </c>
      <c r="E14" s="151" t="s">
        <v>186</v>
      </c>
      <c r="F14" s="1" t="s">
        <v>36</v>
      </c>
      <c r="G14" s="3">
        <v>6</v>
      </c>
      <c r="H14" s="3">
        <v>6</v>
      </c>
      <c r="I14" s="1" t="s">
        <v>14</v>
      </c>
      <c r="J14" s="1" t="s">
        <v>58</v>
      </c>
      <c r="K14" s="1" t="s">
        <v>48</v>
      </c>
      <c r="L14" s="1"/>
      <c r="M14" s="1"/>
      <c r="N14" s="66">
        <v>0.94</v>
      </c>
      <c r="O14" s="23">
        <f>IF(N14&gt;=95%,5,IF(AND(N14&lt;95%, N14&gt;90%), 3,1))</f>
        <v>3</v>
      </c>
      <c r="P14" s="53">
        <v>1</v>
      </c>
      <c r="Q14" s="53">
        <f>+P14*(1-$Q$15)</f>
        <v>0.8</v>
      </c>
      <c r="R14" s="53">
        <f t="shared" si="0"/>
        <v>0.8</v>
      </c>
      <c r="S14" s="177">
        <f>SUMPRODUCT(O14:O15,R14:R15)</f>
        <v>2.6000000000000005</v>
      </c>
    </row>
    <row r="15" spans="1:22" s="144" customFormat="1" ht="22.5" x14ac:dyDescent="0.2">
      <c r="A15" s="80" t="str">
        <f>+A12</f>
        <v>* Operación bajo esquema regional</v>
      </c>
      <c r="B15" s="13"/>
      <c r="C15" s="2" t="s">
        <v>33</v>
      </c>
      <c r="D15" s="61"/>
      <c r="E15" s="10" t="str">
        <f>+E12</f>
        <v>Aprovechar economías de escala y contar con prestador especializado</v>
      </c>
      <c r="F15" s="1" t="s">
        <v>36</v>
      </c>
      <c r="G15" s="3">
        <v>10</v>
      </c>
      <c r="H15" s="3">
        <v>1</v>
      </c>
      <c r="I15" s="21" t="s">
        <v>49</v>
      </c>
      <c r="J15" s="64"/>
      <c r="K15" s="21" t="s">
        <v>50</v>
      </c>
      <c r="L15" s="21"/>
      <c r="M15" s="21"/>
      <c r="N15" s="21"/>
      <c r="O15" s="23">
        <f>IF(N15="SI",5,1)</f>
        <v>1</v>
      </c>
      <c r="P15" s="62"/>
      <c r="Q15" s="63">
        <v>0.2</v>
      </c>
      <c r="R15" s="53">
        <f t="shared" si="0"/>
        <v>0.2</v>
      </c>
      <c r="S15" s="188"/>
      <c r="T15" s="17"/>
      <c r="U15" s="86"/>
      <c r="V15" s="86"/>
    </row>
    <row r="16" spans="1:22" s="162" customFormat="1" ht="15.75" x14ac:dyDescent="0.2">
      <c r="A16" s="91" t="s">
        <v>154</v>
      </c>
      <c r="B16" s="91"/>
      <c r="C16" s="90"/>
      <c r="D16" s="90"/>
      <c r="E16" s="92"/>
      <c r="F16" s="90"/>
      <c r="G16" s="90"/>
      <c r="H16" s="91"/>
      <c r="I16" s="91"/>
      <c r="J16" s="91"/>
      <c r="K16" s="91"/>
      <c r="L16" s="91"/>
      <c r="M16" s="91"/>
      <c r="N16" s="91"/>
      <c r="O16" s="94"/>
      <c r="P16" s="98">
        <f>SUM(P17:P21)</f>
        <v>1</v>
      </c>
      <c r="Q16" s="98">
        <f>SUM(Q17:Q21)</f>
        <v>1</v>
      </c>
      <c r="R16" s="98">
        <f>SUM(R17:R21)</f>
        <v>1</v>
      </c>
      <c r="S16" s="96"/>
      <c r="T16" s="89"/>
      <c r="U16" s="89"/>
      <c r="V16" s="89"/>
    </row>
    <row r="17" spans="1:22" s="144" customFormat="1" ht="22.5" x14ac:dyDescent="0.2">
      <c r="A17" s="8" t="s">
        <v>116</v>
      </c>
      <c r="B17" s="2" t="s">
        <v>6</v>
      </c>
      <c r="C17" s="2" t="s">
        <v>1</v>
      </c>
      <c r="D17" s="3" t="s">
        <v>72</v>
      </c>
      <c r="E17" s="10" t="s">
        <v>187</v>
      </c>
      <c r="F17" s="1" t="s">
        <v>36</v>
      </c>
      <c r="G17" s="3">
        <v>4</v>
      </c>
      <c r="H17" s="3">
        <v>6</v>
      </c>
      <c r="I17" s="1" t="s">
        <v>14</v>
      </c>
      <c r="J17" s="1" t="s">
        <v>61</v>
      </c>
      <c r="K17" s="1" t="s">
        <v>48</v>
      </c>
      <c r="L17" s="1"/>
      <c r="M17" s="1"/>
      <c r="N17" s="66">
        <v>0.95</v>
      </c>
      <c r="O17" s="23">
        <f>IF(N17&gt;=95%,5,IF(AND(N17&lt;95%, N17&gt;90%), 3,1))</f>
        <v>5</v>
      </c>
      <c r="P17" s="83">
        <v>0.25</v>
      </c>
      <c r="Q17" s="83">
        <v>0.25</v>
      </c>
      <c r="R17" s="53">
        <f t="shared" si="0"/>
        <v>0.25</v>
      </c>
      <c r="S17" s="185">
        <f>SUMPRODUCT(O17:O21,R17:R21)</f>
        <v>5</v>
      </c>
      <c r="T17" s="17"/>
      <c r="U17" s="86"/>
      <c r="V17" s="86"/>
    </row>
    <row r="18" spans="1:22" s="144" customFormat="1" ht="22.5" x14ac:dyDescent="0.2">
      <c r="A18" s="8" t="s">
        <v>115</v>
      </c>
      <c r="B18" s="2" t="s">
        <v>9</v>
      </c>
      <c r="C18" s="2" t="s">
        <v>1</v>
      </c>
      <c r="D18" s="3" t="s">
        <v>71</v>
      </c>
      <c r="E18" s="10" t="str">
        <f>+E17</f>
        <v>Garantizar la expansión del servicio de B y L en el municipio</v>
      </c>
      <c r="F18" s="1" t="s">
        <v>36</v>
      </c>
      <c r="G18" s="3">
        <v>4</v>
      </c>
      <c r="H18" s="3">
        <v>6</v>
      </c>
      <c r="I18" s="1" t="s">
        <v>14</v>
      </c>
      <c r="J18" s="1" t="s">
        <v>60</v>
      </c>
      <c r="K18" s="1" t="s">
        <v>48</v>
      </c>
      <c r="L18" s="1"/>
      <c r="M18" s="1"/>
      <c r="N18" s="66">
        <v>0.95</v>
      </c>
      <c r="O18" s="23">
        <f>IF(N18&gt;=95%,5,IF(AND(N18&lt;95%, N18&gt;90%), 3,1))</f>
        <v>5</v>
      </c>
      <c r="P18" s="83">
        <v>0.15</v>
      </c>
      <c r="Q18" s="83">
        <v>0.15</v>
      </c>
      <c r="R18" s="53">
        <f t="shared" si="0"/>
        <v>0.15</v>
      </c>
      <c r="S18" s="185"/>
      <c r="T18" s="17"/>
      <c r="U18" s="86"/>
      <c r="V18" s="86"/>
    </row>
    <row r="19" spans="1:22" s="144" customFormat="1" ht="22.5" x14ac:dyDescent="0.2">
      <c r="A19" s="8" t="s">
        <v>23</v>
      </c>
      <c r="B19" s="2" t="s">
        <v>13</v>
      </c>
      <c r="C19" s="3" t="s">
        <v>1</v>
      </c>
      <c r="D19" s="2" t="s">
        <v>258</v>
      </c>
      <c r="E19" s="10" t="str">
        <f>+E10</f>
        <v>Asegurar el cumplimiento de las frecuencias del servicio</v>
      </c>
      <c r="F19" s="1" t="s">
        <v>36</v>
      </c>
      <c r="G19" s="3">
        <v>4</v>
      </c>
      <c r="H19" s="3">
        <v>6</v>
      </c>
      <c r="I19" s="1" t="s">
        <v>14</v>
      </c>
      <c r="J19" s="1" t="s">
        <v>59</v>
      </c>
      <c r="K19" s="1" t="s">
        <v>48</v>
      </c>
      <c r="L19" s="1"/>
      <c r="M19" s="1"/>
      <c r="N19" s="66">
        <v>0.95</v>
      </c>
      <c r="O19" s="23">
        <f>IF(N19&gt;=95%,5,IF(AND(N19&lt;95%, N19&gt;90%), 3,1))</f>
        <v>5</v>
      </c>
      <c r="P19" s="53">
        <v>0.2</v>
      </c>
      <c r="Q19" s="53">
        <v>0.2</v>
      </c>
      <c r="R19" s="53">
        <f t="shared" si="0"/>
        <v>0.2</v>
      </c>
      <c r="S19" s="185"/>
      <c r="T19" s="17"/>
      <c r="U19" s="86"/>
      <c r="V19" s="86"/>
    </row>
    <row r="20" spans="1:22" ht="45" x14ac:dyDescent="0.2">
      <c r="A20" s="7" t="s">
        <v>98</v>
      </c>
      <c r="B20" s="2" t="s">
        <v>97</v>
      </c>
      <c r="C20" s="142" t="s">
        <v>33</v>
      </c>
      <c r="D20" s="2" t="s">
        <v>377</v>
      </c>
      <c r="E20" s="10" t="s">
        <v>189</v>
      </c>
      <c r="F20" s="1" t="s">
        <v>36</v>
      </c>
      <c r="G20" s="3">
        <v>4</v>
      </c>
      <c r="H20" s="3">
        <v>6</v>
      </c>
      <c r="I20" s="2" t="s">
        <v>204</v>
      </c>
      <c r="J20" s="64"/>
      <c r="K20" s="2" t="s">
        <v>54</v>
      </c>
      <c r="L20" s="21"/>
      <c r="M20" s="21"/>
      <c r="N20" s="21" t="s">
        <v>243</v>
      </c>
      <c r="O20" s="146">
        <f>IF(N20="SI",5,1)</f>
        <v>5</v>
      </c>
      <c r="P20" s="53">
        <f>+P19</f>
        <v>0.2</v>
      </c>
      <c r="Q20" s="53">
        <f>+Q19</f>
        <v>0.2</v>
      </c>
      <c r="R20" s="53">
        <f t="shared" si="0"/>
        <v>0.2</v>
      </c>
      <c r="S20" s="185"/>
    </row>
    <row r="21" spans="1:22" ht="45" x14ac:dyDescent="0.2">
      <c r="A21" s="7" t="s">
        <v>99</v>
      </c>
      <c r="B21" s="2" t="s">
        <v>97</v>
      </c>
      <c r="C21" s="142" t="s">
        <v>33</v>
      </c>
      <c r="D21" s="2" t="s">
        <v>377</v>
      </c>
      <c r="E21" s="10" t="s">
        <v>189</v>
      </c>
      <c r="F21" s="1" t="s">
        <v>36</v>
      </c>
      <c r="G21" s="3">
        <v>4</v>
      </c>
      <c r="H21" s="3">
        <v>6</v>
      </c>
      <c r="I21" s="2" t="s">
        <v>204</v>
      </c>
      <c r="J21" s="64"/>
      <c r="K21" s="2" t="s">
        <v>54</v>
      </c>
      <c r="L21" s="21"/>
      <c r="M21" s="21"/>
      <c r="N21" s="21" t="s">
        <v>49</v>
      </c>
      <c r="O21" s="146">
        <f>IF(N21="SI",5,1)</f>
        <v>5</v>
      </c>
      <c r="P21" s="53">
        <f>+P20</f>
        <v>0.2</v>
      </c>
      <c r="Q21" s="53">
        <f>+Q20</f>
        <v>0.2</v>
      </c>
      <c r="R21" s="53">
        <f t="shared" si="0"/>
        <v>0.2</v>
      </c>
      <c r="S21" s="185"/>
    </row>
    <row r="22" spans="1:22" s="89" customFormat="1" ht="15.75" x14ac:dyDescent="0.2">
      <c r="A22" s="91" t="s">
        <v>155</v>
      </c>
      <c r="B22" s="91"/>
      <c r="C22" s="90"/>
      <c r="D22" s="90"/>
      <c r="E22" s="92"/>
      <c r="F22" s="90"/>
      <c r="G22" s="90"/>
      <c r="H22" s="91"/>
      <c r="I22" s="91"/>
      <c r="J22" s="91"/>
      <c r="K22" s="91"/>
      <c r="L22" s="91"/>
      <c r="M22" s="91"/>
      <c r="N22" s="91"/>
      <c r="O22" s="94"/>
      <c r="P22" s="98">
        <f>SUM(P23:P26)</f>
        <v>1</v>
      </c>
      <c r="Q22" s="98">
        <f>SUM(Q23:Q26)</f>
        <v>1</v>
      </c>
      <c r="R22" s="98">
        <f>SUM(R23:R26)</f>
        <v>1</v>
      </c>
      <c r="S22" s="96"/>
    </row>
    <row r="23" spans="1:22" s="144" customFormat="1" ht="22.5" x14ac:dyDescent="0.2">
      <c r="A23" s="141" t="s">
        <v>321</v>
      </c>
      <c r="B23" s="142" t="s">
        <v>322</v>
      </c>
      <c r="C23" s="142" t="s">
        <v>1</v>
      </c>
      <c r="D23" s="142" t="s">
        <v>361</v>
      </c>
      <c r="E23" s="142" t="s">
        <v>323</v>
      </c>
      <c r="F23" s="142" t="s">
        <v>36</v>
      </c>
      <c r="G23" s="142">
        <v>5</v>
      </c>
      <c r="H23" s="142">
        <v>1</v>
      </c>
      <c r="I23" s="142" t="s">
        <v>324</v>
      </c>
      <c r="J23" s="142" t="s">
        <v>325</v>
      </c>
      <c r="K23" s="142" t="s">
        <v>326</v>
      </c>
      <c r="L23" s="142"/>
      <c r="M23" s="142"/>
      <c r="N23" s="150">
        <v>0.16</v>
      </c>
      <c r="O23" s="146">
        <f>IF(N23&gt;=25%,5,IF(AND(N23&lt;25%, N23&gt;15%), 3,1))</f>
        <v>3</v>
      </c>
      <c r="P23" s="147">
        <v>0.2</v>
      </c>
      <c r="Q23" s="147">
        <v>0.3</v>
      </c>
      <c r="R23" s="147">
        <f t="shared" si="0"/>
        <v>0.3</v>
      </c>
      <c r="S23" s="185">
        <f>SUMPRODUCT(O23:O26,R23:R26)</f>
        <v>2.8</v>
      </c>
      <c r="T23" s="148"/>
      <c r="U23" s="149"/>
      <c r="V23" s="149"/>
    </row>
    <row r="24" spans="1:22" s="144" customFormat="1" ht="22.5" x14ac:dyDescent="0.2">
      <c r="A24" s="141" t="s">
        <v>327</v>
      </c>
      <c r="B24" s="142" t="s">
        <v>328</v>
      </c>
      <c r="C24" s="142" t="s">
        <v>1</v>
      </c>
      <c r="D24" s="142" t="s">
        <v>329</v>
      </c>
      <c r="E24" s="142" t="s">
        <v>330</v>
      </c>
      <c r="F24" s="142" t="s">
        <v>36</v>
      </c>
      <c r="G24" s="142">
        <v>5</v>
      </c>
      <c r="H24" s="142">
        <v>1</v>
      </c>
      <c r="I24" s="142" t="s">
        <v>359</v>
      </c>
      <c r="J24" s="142" t="s">
        <v>360</v>
      </c>
      <c r="K24" s="142" t="s">
        <v>331</v>
      </c>
      <c r="L24" s="142"/>
      <c r="M24" s="142"/>
      <c r="N24" s="150">
        <v>0.75</v>
      </c>
      <c r="O24" s="146">
        <f>IF(N24&gt;=67%,5,IF(AND(N24&lt;67%, N24&gt;33%), 3,1))</f>
        <v>5</v>
      </c>
      <c r="P24" s="147">
        <v>0.3</v>
      </c>
      <c r="Q24" s="147">
        <v>0.2</v>
      </c>
      <c r="R24" s="147">
        <f t="shared" si="0"/>
        <v>0.2</v>
      </c>
      <c r="S24" s="185"/>
      <c r="T24" s="148"/>
      <c r="U24" s="149"/>
      <c r="V24" s="149"/>
    </row>
    <row r="25" spans="1:22" s="144" customFormat="1" ht="33.75" x14ac:dyDescent="0.2">
      <c r="A25" s="141" t="s">
        <v>332</v>
      </c>
      <c r="B25" s="142"/>
      <c r="C25" s="142" t="s">
        <v>33</v>
      </c>
      <c r="D25" s="142" t="s">
        <v>363</v>
      </c>
      <c r="E25" s="142" t="s">
        <v>333</v>
      </c>
      <c r="F25" s="142" t="s">
        <v>40</v>
      </c>
      <c r="G25" s="142">
        <v>2</v>
      </c>
      <c r="H25" s="142">
        <v>1</v>
      </c>
      <c r="I25" s="145" t="s">
        <v>49</v>
      </c>
      <c r="J25" s="145"/>
      <c r="K25" s="145" t="s">
        <v>50</v>
      </c>
      <c r="L25" s="145"/>
      <c r="M25" s="145"/>
      <c r="N25" s="145" t="s">
        <v>50</v>
      </c>
      <c r="O25" s="146">
        <f>IF(N25="SI",5,1)</f>
        <v>1</v>
      </c>
      <c r="P25" s="147">
        <v>0.4</v>
      </c>
      <c r="Q25" s="147">
        <v>0.4</v>
      </c>
      <c r="R25" s="147">
        <f t="shared" si="0"/>
        <v>0.4</v>
      </c>
      <c r="S25" s="185"/>
      <c r="T25" s="148"/>
      <c r="U25" s="149"/>
      <c r="V25" s="149"/>
    </row>
    <row r="26" spans="1:22" s="144" customFormat="1" ht="22.5" x14ac:dyDescent="0.2">
      <c r="A26" s="141" t="s">
        <v>334</v>
      </c>
      <c r="B26" s="142" t="s">
        <v>335</v>
      </c>
      <c r="C26" s="142" t="s">
        <v>33</v>
      </c>
      <c r="D26" s="142" t="s">
        <v>364</v>
      </c>
      <c r="E26" s="142" t="s">
        <v>336</v>
      </c>
      <c r="F26" s="142" t="s">
        <v>40</v>
      </c>
      <c r="G26" s="142">
        <v>5</v>
      </c>
      <c r="H26" s="142">
        <v>1</v>
      </c>
      <c r="I26" s="145" t="s">
        <v>49</v>
      </c>
      <c r="J26" s="145"/>
      <c r="K26" s="145" t="s">
        <v>50</v>
      </c>
      <c r="L26" s="145"/>
      <c r="M26" s="145"/>
      <c r="N26" s="145" t="s">
        <v>49</v>
      </c>
      <c r="O26" s="146">
        <f>IF(N26="SI",5,1)</f>
        <v>5</v>
      </c>
      <c r="P26" s="147">
        <v>0.1</v>
      </c>
      <c r="Q26" s="147">
        <v>0.1</v>
      </c>
      <c r="R26" s="147">
        <f t="shared" si="0"/>
        <v>0.1</v>
      </c>
      <c r="S26" s="185"/>
      <c r="T26" s="148"/>
      <c r="U26" s="149"/>
      <c r="V26" s="149"/>
    </row>
    <row r="27" spans="1:22" s="89" customFormat="1" ht="15.75" x14ac:dyDescent="0.2">
      <c r="A27" s="91" t="s">
        <v>161</v>
      </c>
      <c r="B27" s="91"/>
      <c r="C27" s="90"/>
      <c r="D27" s="90"/>
      <c r="E27" s="92"/>
      <c r="F27" s="90"/>
      <c r="G27" s="90"/>
      <c r="H27" s="91"/>
      <c r="I27" s="91"/>
      <c r="J27" s="91"/>
      <c r="K27" s="91"/>
      <c r="L27" s="91"/>
      <c r="M27" s="91"/>
      <c r="N27" s="91"/>
      <c r="O27" s="94"/>
      <c r="P27" s="98">
        <f>SUM(P28:P33)</f>
        <v>1</v>
      </c>
      <c r="Q27" s="98">
        <f>SUM(Q28:Q33)</f>
        <v>1</v>
      </c>
      <c r="R27" s="98">
        <f>SUM(R28:R33)</f>
        <v>1</v>
      </c>
      <c r="S27" s="96"/>
    </row>
    <row r="28" spans="1:22" ht="22.5" x14ac:dyDescent="0.2">
      <c r="A28" s="8" t="s">
        <v>21</v>
      </c>
      <c r="B28" s="13"/>
      <c r="C28" s="142" t="s">
        <v>33</v>
      </c>
      <c r="D28" s="152" t="s">
        <v>366</v>
      </c>
      <c r="E28" s="10" t="s">
        <v>176</v>
      </c>
      <c r="F28" s="1" t="s">
        <v>36</v>
      </c>
      <c r="G28" s="3">
        <v>6</v>
      </c>
      <c r="H28" s="3">
        <v>1</v>
      </c>
      <c r="I28" s="145" t="s">
        <v>49</v>
      </c>
      <c r="J28" s="145"/>
      <c r="K28" s="145" t="s">
        <v>50</v>
      </c>
      <c r="L28" s="145"/>
      <c r="M28" s="145"/>
      <c r="N28" s="145" t="s">
        <v>50</v>
      </c>
      <c r="O28" s="146">
        <f>IF(N28="SI",5,1)</f>
        <v>1</v>
      </c>
      <c r="P28" s="53">
        <v>0.3</v>
      </c>
      <c r="Q28" s="53">
        <f>+P28*(1-$Q$33)</f>
        <v>0.255</v>
      </c>
      <c r="R28" s="147">
        <f t="shared" si="0"/>
        <v>0.255</v>
      </c>
      <c r="S28" s="177">
        <f>SUMPRODUCT(O28:O33,R28:R33)</f>
        <v>2.6149999999999998</v>
      </c>
    </row>
    <row r="29" spans="1:22" ht="22.5" x14ac:dyDescent="0.2">
      <c r="A29" s="8" t="s">
        <v>234</v>
      </c>
      <c r="B29" s="13"/>
      <c r="C29" s="2" t="s">
        <v>33</v>
      </c>
      <c r="D29" s="3" t="s">
        <v>233</v>
      </c>
      <c r="E29" s="10" t="s">
        <v>178</v>
      </c>
      <c r="F29" s="1" t="s">
        <v>36</v>
      </c>
      <c r="G29" s="3">
        <v>6</v>
      </c>
      <c r="H29" s="3">
        <v>1</v>
      </c>
      <c r="I29" s="21" t="s">
        <v>20</v>
      </c>
      <c r="J29" s="64"/>
      <c r="K29" s="21" t="s">
        <v>235</v>
      </c>
      <c r="L29" s="21"/>
      <c r="M29" s="21"/>
      <c r="N29" s="21" t="s">
        <v>20</v>
      </c>
      <c r="O29" s="23">
        <f>IF(N29="NO",5,1)</f>
        <v>5</v>
      </c>
      <c r="P29" s="53">
        <v>0.1</v>
      </c>
      <c r="Q29" s="53">
        <f>+P29*(1-$Q$33)</f>
        <v>8.5000000000000006E-2</v>
      </c>
      <c r="R29" s="147">
        <f t="shared" si="0"/>
        <v>8.5000000000000006E-2</v>
      </c>
      <c r="S29" s="188"/>
    </row>
    <row r="30" spans="1:22" ht="33.75" x14ac:dyDescent="0.2">
      <c r="A30" s="8" t="s">
        <v>22</v>
      </c>
      <c r="B30" s="13" t="s">
        <v>31</v>
      </c>
      <c r="C30" s="2" t="s">
        <v>32</v>
      </c>
      <c r="D30" s="153" t="s">
        <v>379</v>
      </c>
      <c r="E30" s="10" t="s">
        <v>374</v>
      </c>
      <c r="F30" s="1" t="s">
        <v>36</v>
      </c>
      <c r="G30" s="3">
        <v>6</v>
      </c>
      <c r="H30" s="3">
        <v>1</v>
      </c>
      <c r="I30" s="3" t="s">
        <v>106</v>
      </c>
      <c r="J30" s="3" t="s">
        <v>107</v>
      </c>
      <c r="K30" s="3" t="s">
        <v>108</v>
      </c>
      <c r="L30" s="21"/>
      <c r="M30" s="21"/>
      <c r="N30" s="21">
        <v>9</v>
      </c>
      <c r="O30" s="23">
        <f>IF(N30&gt;10,5,IF(AND(N30&lt;=10, N30&gt;=5), 3,1))</f>
        <v>3</v>
      </c>
      <c r="P30" s="53">
        <v>0.15</v>
      </c>
      <c r="Q30" s="53">
        <f>+P30*(1-$Q$33)</f>
        <v>0.1275</v>
      </c>
      <c r="R30" s="147">
        <f t="shared" si="0"/>
        <v>0.1275</v>
      </c>
      <c r="S30" s="188"/>
    </row>
    <row r="31" spans="1:22" ht="39" customHeight="1" x14ac:dyDescent="0.2">
      <c r="A31" s="8" t="s">
        <v>378</v>
      </c>
      <c r="B31" s="154"/>
      <c r="C31" s="142" t="s">
        <v>1</v>
      </c>
      <c r="D31" s="158" t="s">
        <v>373</v>
      </c>
      <c r="E31" s="10" t="s">
        <v>374</v>
      </c>
      <c r="F31" s="142" t="s">
        <v>36</v>
      </c>
      <c r="G31" s="3">
        <v>6</v>
      </c>
      <c r="H31" s="3">
        <v>1</v>
      </c>
      <c r="I31" s="147">
        <f>1/10</f>
        <v>0.1</v>
      </c>
      <c r="J31" s="150" t="s">
        <v>375</v>
      </c>
      <c r="K31" s="147">
        <f>1/5</f>
        <v>0.2</v>
      </c>
      <c r="L31" s="142"/>
      <c r="M31" s="142"/>
      <c r="N31" s="150">
        <v>0.1</v>
      </c>
      <c r="O31" s="23">
        <f>IF(N31&lt;=0.1,5,IF(AND(N31&gt;0.1, N31&lt;0.2), 3,1))</f>
        <v>5</v>
      </c>
      <c r="P31" s="53">
        <f>+P30</f>
        <v>0.15</v>
      </c>
      <c r="Q31" s="53">
        <f>+P31*(1-$Q$33)</f>
        <v>0.1275</v>
      </c>
      <c r="R31" s="147">
        <f t="shared" si="0"/>
        <v>0.1275</v>
      </c>
      <c r="S31" s="188"/>
    </row>
    <row r="32" spans="1:22" ht="22.5" x14ac:dyDescent="0.2">
      <c r="A32" s="7" t="s">
        <v>365</v>
      </c>
      <c r="B32" s="2" t="s">
        <v>112</v>
      </c>
      <c r="C32" s="2" t="s">
        <v>1</v>
      </c>
      <c r="D32" s="3" t="s">
        <v>165</v>
      </c>
      <c r="E32" s="10" t="s">
        <v>176</v>
      </c>
      <c r="F32" s="1" t="s">
        <v>36</v>
      </c>
      <c r="G32" s="3">
        <v>6</v>
      </c>
      <c r="H32" s="3">
        <v>6</v>
      </c>
      <c r="I32" s="1">
        <f>100</f>
        <v>100</v>
      </c>
      <c r="J32" s="1" t="s">
        <v>110</v>
      </c>
      <c r="K32" s="1" t="s">
        <v>104</v>
      </c>
      <c r="L32" s="1"/>
      <c r="M32" s="1"/>
      <c r="N32" s="66">
        <v>0.94</v>
      </c>
      <c r="O32" s="23">
        <f>IF(N32=1,5,IF(AND(N32&lt;1, N32&gt;=90%), 3,1))</f>
        <v>3</v>
      </c>
      <c r="P32" s="53">
        <f>+P28</f>
        <v>0.3</v>
      </c>
      <c r="Q32" s="53">
        <f>+P32*(1-$Q$33)</f>
        <v>0.255</v>
      </c>
      <c r="R32" s="147">
        <f t="shared" si="0"/>
        <v>0.255</v>
      </c>
      <c r="S32" s="188"/>
    </row>
    <row r="33" spans="1:22" ht="22.5" x14ac:dyDescent="0.2">
      <c r="A33" s="80" t="str">
        <f>+A12</f>
        <v>* Operación bajo esquema regional</v>
      </c>
      <c r="B33" s="13"/>
      <c r="C33" s="2" t="s">
        <v>33</v>
      </c>
      <c r="D33" s="64"/>
      <c r="E33" s="52" t="str">
        <f>+E12</f>
        <v>Aprovechar economías de escala y contar con prestador especializado</v>
      </c>
      <c r="F33" s="1" t="s">
        <v>36</v>
      </c>
      <c r="G33" s="3">
        <v>10</v>
      </c>
      <c r="H33" s="3">
        <v>1</v>
      </c>
      <c r="I33" s="21" t="s">
        <v>49</v>
      </c>
      <c r="J33" s="64"/>
      <c r="K33" s="21" t="s">
        <v>50</v>
      </c>
      <c r="L33" s="21"/>
      <c r="M33" s="21"/>
      <c r="N33" s="21" t="s">
        <v>50</v>
      </c>
      <c r="O33" s="23">
        <f>IF(N33="SI",5,1)</f>
        <v>1</v>
      </c>
      <c r="P33" s="62"/>
      <c r="Q33" s="63">
        <v>0.15</v>
      </c>
      <c r="R33" s="53">
        <f t="shared" si="0"/>
        <v>0.15</v>
      </c>
      <c r="S33" s="188"/>
    </row>
    <row r="34" spans="1:22" s="89" customFormat="1" ht="15.75" x14ac:dyDescent="0.2">
      <c r="A34" s="91" t="s">
        <v>220</v>
      </c>
      <c r="B34" s="91"/>
      <c r="C34" s="90"/>
      <c r="D34" s="90"/>
      <c r="E34" s="92"/>
      <c r="F34" s="90"/>
      <c r="G34" s="90"/>
      <c r="H34" s="91"/>
      <c r="I34" s="91"/>
      <c r="J34" s="91"/>
      <c r="K34" s="91"/>
      <c r="L34" s="91"/>
      <c r="M34" s="91"/>
      <c r="N34" s="91"/>
      <c r="O34" s="94"/>
      <c r="P34" s="98">
        <f>+P35+P39</f>
        <v>1</v>
      </c>
      <c r="Q34" s="98">
        <f>+Q35+Q39</f>
        <v>0.90800000000000014</v>
      </c>
      <c r="R34" s="98">
        <f>+R35+R39</f>
        <v>0.90800000000000014</v>
      </c>
      <c r="S34" s="96"/>
    </row>
    <row r="35" spans="1:22" s="100" customFormat="1" ht="12.75" outlineLevel="1" x14ac:dyDescent="0.2">
      <c r="A35" s="93" t="s">
        <v>221</v>
      </c>
      <c r="B35" s="93"/>
      <c r="C35" s="93"/>
      <c r="D35" s="93"/>
      <c r="E35" s="99"/>
      <c r="F35" s="93"/>
      <c r="G35" s="93"/>
      <c r="H35" s="93"/>
      <c r="I35" s="93"/>
      <c r="J35" s="93"/>
      <c r="K35" s="93"/>
      <c r="L35" s="93"/>
      <c r="M35" s="93"/>
      <c r="N35" s="93"/>
      <c r="O35" s="94"/>
      <c r="P35" s="97">
        <f>SUM(P36:P38)</f>
        <v>0.4</v>
      </c>
      <c r="Q35" s="97">
        <f>SUM(Q36:Q38)</f>
        <v>0.36800000000000005</v>
      </c>
      <c r="R35" s="97">
        <f>SUM(R36:R38)</f>
        <v>0.36800000000000005</v>
      </c>
      <c r="S35" s="93"/>
    </row>
    <row r="36" spans="1:22" ht="22.5" x14ac:dyDescent="0.2">
      <c r="A36" s="7" t="s">
        <v>214</v>
      </c>
      <c r="B36" s="2"/>
      <c r="C36" s="2" t="s">
        <v>1</v>
      </c>
      <c r="D36" s="3" t="s">
        <v>201</v>
      </c>
      <c r="E36" s="52" t="s">
        <v>190</v>
      </c>
      <c r="F36" s="1" t="s">
        <v>40</v>
      </c>
      <c r="G36" s="3">
        <v>10</v>
      </c>
      <c r="H36" s="3">
        <v>6</v>
      </c>
      <c r="I36" s="3" t="s">
        <v>205</v>
      </c>
      <c r="J36" s="3" t="s">
        <v>206</v>
      </c>
      <c r="K36" s="3" t="s">
        <v>207</v>
      </c>
      <c r="L36" s="3"/>
      <c r="M36" s="3"/>
      <c r="N36" s="68">
        <v>0.99</v>
      </c>
      <c r="O36" s="23">
        <f>IF(N36&gt;=95%,5,IF(AND(N36&lt;95%, N36&gt;75%), 3,1))</f>
        <v>5</v>
      </c>
      <c r="P36" s="53">
        <v>0.2</v>
      </c>
      <c r="Q36" s="53">
        <f>+P36*(1-$Q$42)</f>
        <v>0.18400000000000002</v>
      </c>
      <c r="R36" s="53">
        <f t="shared" ref="R36:R44" si="1">+IF($R$1="SI",P36,Q36)</f>
        <v>0.18400000000000002</v>
      </c>
      <c r="S36" s="177">
        <f>SUMPRODUCT(O36:O38,R36:R38)</f>
        <v>1.3800000000000003</v>
      </c>
    </row>
    <row r="37" spans="1:22" ht="22.5" x14ac:dyDescent="0.2">
      <c r="A37" s="7" t="s">
        <v>215</v>
      </c>
      <c r="B37" s="2"/>
      <c r="C37" s="2" t="s">
        <v>1</v>
      </c>
      <c r="D37" s="3" t="s">
        <v>203</v>
      </c>
      <c r="E37" s="52" t="s">
        <v>190</v>
      </c>
      <c r="F37" s="1" t="s">
        <v>40</v>
      </c>
      <c r="G37" s="3">
        <v>10</v>
      </c>
      <c r="H37" s="3">
        <v>6</v>
      </c>
      <c r="I37" s="3" t="s">
        <v>137</v>
      </c>
      <c r="J37" s="3" t="s">
        <v>138</v>
      </c>
      <c r="K37" s="3" t="s">
        <v>202</v>
      </c>
      <c r="L37" s="3"/>
      <c r="M37" s="3"/>
      <c r="N37" s="68">
        <v>0.9</v>
      </c>
      <c r="O37" s="23">
        <f>IF(N37&gt;=1,5,1)</f>
        <v>1</v>
      </c>
      <c r="P37" s="53">
        <v>0.05</v>
      </c>
      <c r="Q37" s="53">
        <f>+P37*(1-$Q$42)</f>
        <v>4.6000000000000006E-2</v>
      </c>
      <c r="R37" s="53">
        <f t="shared" si="1"/>
        <v>4.6000000000000006E-2</v>
      </c>
      <c r="S37" s="178"/>
    </row>
    <row r="38" spans="1:22" ht="33.75" x14ac:dyDescent="0.2">
      <c r="A38" s="7" t="s">
        <v>216</v>
      </c>
      <c r="B38" s="2"/>
      <c r="C38" s="2" t="s">
        <v>1</v>
      </c>
      <c r="D38" s="3" t="s">
        <v>217</v>
      </c>
      <c r="E38" s="52" t="s">
        <v>190</v>
      </c>
      <c r="F38" s="1" t="s">
        <v>40</v>
      </c>
      <c r="G38" s="3">
        <v>10</v>
      </c>
      <c r="H38" s="3">
        <v>6</v>
      </c>
      <c r="I38" s="3" t="s">
        <v>205</v>
      </c>
      <c r="J38" s="3" t="s">
        <v>206</v>
      </c>
      <c r="K38" s="3" t="s">
        <v>207</v>
      </c>
      <c r="L38" s="3"/>
      <c r="M38" s="3"/>
      <c r="N38" s="68">
        <v>0.8</v>
      </c>
      <c r="O38" s="23">
        <f>IF(N38&gt;=95%,5,IF(AND(N38&lt;95%, N38&gt;75%), 3,1))</f>
        <v>3</v>
      </c>
      <c r="P38" s="53">
        <v>0.15</v>
      </c>
      <c r="Q38" s="53">
        <f>+P38*(1-$Q$42)</f>
        <v>0.13800000000000001</v>
      </c>
      <c r="R38" s="53">
        <f t="shared" si="1"/>
        <v>0.13800000000000001</v>
      </c>
      <c r="S38" s="178"/>
    </row>
    <row r="39" spans="1:22" s="100" customFormat="1" ht="12.75" outlineLevel="1" x14ac:dyDescent="0.2">
      <c r="A39" s="93" t="s">
        <v>222</v>
      </c>
      <c r="B39" s="93"/>
      <c r="C39" s="93"/>
      <c r="D39" s="93"/>
      <c r="E39" s="99"/>
      <c r="F39" s="93"/>
      <c r="G39" s="93"/>
      <c r="H39" s="93"/>
      <c r="I39" s="93"/>
      <c r="J39" s="93"/>
      <c r="K39" s="93"/>
      <c r="L39" s="93"/>
      <c r="M39" s="93"/>
      <c r="N39" s="93"/>
      <c r="O39" s="94"/>
      <c r="P39" s="97">
        <f>SUM(P40:P44)</f>
        <v>0.60000000000000009</v>
      </c>
      <c r="Q39" s="97">
        <f>SUM(Q40:Q44)</f>
        <v>0.54</v>
      </c>
      <c r="R39" s="97">
        <f t="shared" si="1"/>
        <v>0.54</v>
      </c>
      <c r="S39" s="93"/>
    </row>
    <row r="40" spans="1:22" ht="22.5" x14ac:dyDescent="0.2">
      <c r="A40" s="8" t="s">
        <v>384</v>
      </c>
      <c r="B40" s="2" t="s">
        <v>236</v>
      </c>
      <c r="C40" s="2" t="s">
        <v>380</v>
      </c>
      <c r="D40" s="3" t="s">
        <v>385</v>
      </c>
      <c r="E40" s="10" t="s">
        <v>393</v>
      </c>
      <c r="F40" s="1" t="s">
        <v>40</v>
      </c>
      <c r="G40" s="3">
        <v>10</v>
      </c>
      <c r="H40" s="3">
        <v>6</v>
      </c>
      <c r="I40" s="21" t="s">
        <v>381</v>
      </c>
      <c r="J40" s="145" t="s">
        <v>382</v>
      </c>
      <c r="K40" s="21" t="s">
        <v>383</v>
      </c>
      <c r="L40" s="21"/>
      <c r="M40" s="21"/>
      <c r="N40" s="14" t="s">
        <v>383</v>
      </c>
      <c r="O40" s="23">
        <f>IF(N40="Bajo",5,IF(N40="Medio",3,IF(N40="Bajo",1,1)))</f>
        <v>5</v>
      </c>
      <c r="P40" s="53">
        <v>0.25</v>
      </c>
      <c r="Q40" s="53">
        <f>+P40*(1-$Q$42)</f>
        <v>0.23</v>
      </c>
      <c r="R40" s="53">
        <f t="shared" si="1"/>
        <v>0.23</v>
      </c>
      <c r="S40" s="179">
        <f>SUMPRODUCT(O40:O44,R40:R44)</f>
        <v>2.516</v>
      </c>
    </row>
    <row r="41" spans="1:22" ht="22.5" x14ac:dyDescent="0.2">
      <c r="A41" s="8" t="s">
        <v>213</v>
      </c>
      <c r="B41" s="2"/>
      <c r="C41" s="2"/>
      <c r="D41" s="3" t="s">
        <v>211</v>
      </c>
      <c r="E41" s="52" t="s">
        <v>212</v>
      </c>
      <c r="F41" s="1" t="s">
        <v>40</v>
      </c>
      <c r="G41" s="3">
        <v>2</v>
      </c>
      <c r="H41" s="3">
        <v>1</v>
      </c>
      <c r="I41" s="21" t="s">
        <v>208</v>
      </c>
      <c r="J41" s="21" t="s">
        <v>209</v>
      </c>
      <c r="K41" s="21" t="s">
        <v>210</v>
      </c>
      <c r="L41" s="2"/>
      <c r="M41" s="21"/>
      <c r="N41" s="14">
        <v>4.0999999999999996</v>
      </c>
      <c r="O41" s="23">
        <f>IF(N41&gt;4,5,IF(AND(N41&lt;4, N41&gt;=2.5), 3,1))</f>
        <v>5</v>
      </c>
      <c r="P41" s="53">
        <v>0.15</v>
      </c>
      <c r="Q41" s="53">
        <f>+P41*(1-$Q$42)</f>
        <v>0.13800000000000001</v>
      </c>
      <c r="R41" s="53">
        <f t="shared" si="1"/>
        <v>0.13800000000000001</v>
      </c>
      <c r="S41" s="180"/>
    </row>
    <row r="42" spans="1:22" ht="33.75" x14ac:dyDescent="0.2">
      <c r="A42" s="80" t="s">
        <v>131</v>
      </c>
      <c r="B42" s="2"/>
      <c r="C42" s="2" t="s">
        <v>33</v>
      </c>
      <c r="D42" s="6" t="s">
        <v>132</v>
      </c>
      <c r="E42" s="10" t="s">
        <v>191</v>
      </c>
      <c r="F42" s="1" t="s">
        <v>40</v>
      </c>
      <c r="G42" s="3">
        <v>9</v>
      </c>
      <c r="H42" s="3">
        <v>6</v>
      </c>
      <c r="I42" s="21" t="s">
        <v>49</v>
      </c>
      <c r="J42" s="64"/>
      <c r="K42" s="21" t="s">
        <v>50</v>
      </c>
      <c r="L42" s="21"/>
      <c r="M42" s="21"/>
      <c r="N42" s="21" t="s">
        <v>49</v>
      </c>
      <c r="O42" s="23">
        <f>IF(N42="SI",5,1)</f>
        <v>5</v>
      </c>
      <c r="P42" s="62">
        <v>0.1</v>
      </c>
      <c r="Q42" s="63">
        <v>0.08</v>
      </c>
      <c r="R42" s="53">
        <f t="shared" si="1"/>
        <v>0.08</v>
      </c>
      <c r="S42" s="180"/>
    </row>
    <row r="43" spans="1:22" ht="22.5" x14ac:dyDescent="0.2">
      <c r="A43" s="8" t="s">
        <v>227</v>
      </c>
      <c r="B43" s="2" t="s">
        <v>46</v>
      </c>
      <c r="C43" s="2" t="s">
        <v>33</v>
      </c>
      <c r="D43" s="3" t="s">
        <v>237</v>
      </c>
      <c r="E43" s="10" t="s">
        <v>394</v>
      </c>
      <c r="F43" s="1" t="s">
        <v>40</v>
      </c>
      <c r="G43" s="3">
        <v>10</v>
      </c>
      <c r="H43" s="3">
        <v>6</v>
      </c>
      <c r="I43" s="21" t="s">
        <v>49</v>
      </c>
      <c r="J43" s="21"/>
      <c r="K43" s="21" t="s">
        <v>50</v>
      </c>
      <c r="L43" s="21"/>
      <c r="M43" s="21"/>
      <c r="N43" s="21" t="s">
        <v>49</v>
      </c>
      <c r="O43" s="23">
        <f>IF(N43="SI",5,1)</f>
        <v>5</v>
      </c>
      <c r="P43" s="53">
        <v>0.05</v>
      </c>
      <c r="Q43" s="53">
        <f>+P43*(1-$Q$42)</f>
        <v>4.6000000000000006E-2</v>
      </c>
      <c r="R43" s="53">
        <f t="shared" si="1"/>
        <v>4.6000000000000006E-2</v>
      </c>
      <c r="S43" s="180"/>
    </row>
    <row r="44" spans="1:22" s="27" customFormat="1" ht="33.75" x14ac:dyDescent="0.2">
      <c r="A44" s="82" t="s">
        <v>223</v>
      </c>
      <c r="B44" s="29" t="s">
        <v>69</v>
      </c>
      <c r="C44" s="29" t="s">
        <v>33</v>
      </c>
      <c r="D44" s="22" t="s">
        <v>238</v>
      </c>
      <c r="E44" s="36" t="str">
        <f>+E43</f>
        <v>Garantizar viabilidad económica del servicio</v>
      </c>
      <c r="F44" s="32" t="s">
        <v>36</v>
      </c>
      <c r="G44" s="22">
        <v>10</v>
      </c>
      <c r="H44" s="22">
        <v>6</v>
      </c>
      <c r="I44" s="21" t="s">
        <v>225</v>
      </c>
      <c r="J44" s="21" t="s">
        <v>226</v>
      </c>
      <c r="K44" s="21" t="s">
        <v>224</v>
      </c>
      <c r="L44" s="2"/>
      <c r="M44" s="21"/>
      <c r="N44" s="14">
        <v>3.1</v>
      </c>
      <c r="O44" s="23">
        <f>IF(N44&lt;=1.5,5,IF(AND(N44&gt;1.5, N44&lt;=3), 3,1))</f>
        <v>1</v>
      </c>
      <c r="P44" s="53">
        <v>0.05</v>
      </c>
      <c r="Q44" s="53">
        <f>+P44*(1-$Q$42)</f>
        <v>4.6000000000000006E-2</v>
      </c>
      <c r="R44" s="53">
        <f t="shared" si="1"/>
        <v>4.6000000000000006E-2</v>
      </c>
      <c r="S44" s="181"/>
      <c r="T44" s="15"/>
      <c r="U44" s="87"/>
      <c r="V44" s="87"/>
    </row>
    <row r="45" spans="1:22" ht="22.5" x14ac:dyDescent="0.2">
      <c r="A45" s="8" t="s">
        <v>39</v>
      </c>
      <c r="B45" s="2" t="s">
        <v>68</v>
      </c>
      <c r="C45" s="2" t="s">
        <v>1</v>
      </c>
      <c r="D45" s="2"/>
      <c r="E45" s="10" t="s">
        <v>394</v>
      </c>
      <c r="F45" s="1" t="s">
        <v>40</v>
      </c>
      <c r="G45" s="3">
        <v>10</v>
      </c>
      <c r="H45" s="3">
        <v>6</v>
      </c>
      <c r="I45" s="64"/>
      <c r="J45" s="64"/>
      <c r="K45" s="64"/>
      <c r="L45" s="21"/>
      <c r="M45" s="21"/>
      <c r="N45" s="55">
        <v>0.25</v>
      </c>
      <c r="O45" s="23">
        <f>IF(N45&gt;33%,5,IF(AND(N45&lt;33%, N45&gt;20%), 3,1))</f>
        <v>3</v>
      </c>
      <c r="P45" s="62"/>
      <c r="Q45" s="62"/>
      <c r="R45" s="62"/>
      <c r="S45" s="62"/>
      <c r="T45" s="86"/>
    </row>
    <row r="46" spans="1:22" s="89" customFormat="1" ht="15.75" x14ac:dyDescent="0.2">
      <c r="A46" s="91" t="s">
        <v>156</v>
      </c>
      <c r="B46" s="91"/>
      <c r="C46" s="90"/>
      <c r="D46" s="90"/>
      <c r="E46" s="92"/>
      <c r="F46" s="90"/>
      <c r="G46" s="90"/>
      <c r="H46" s="91"/>
      <c r="I46" s="91"/>
      <c r="J46" s="91"/>
      <c r="K46" s="91"/>
      <c r="L46" s="91"/>
      <c r="M46" s="91"/>
      <c r="N46" s="91"/>
      <c r="O46" s="94"/>
      <c r="P46" s="98"/>
      <c r="Q46" s="98"/>
      <c r="R46" s="98"/>
      <c r="S46" s="96"/>
    </row>
    <row r="47" spans="1:22" s="89" customFormat="1" ht="15.75" x14ac:dyDescent="0.2">
      <c r="A47" s="91" t="s">
        <v>157</v>
      </c>
      <c r="B47" s="91"/>
      <c r="C47" s="90"/>
      <c r="D47" s="90"/>
      <c r="E47" s="92"/>
      <c r="F47" s="90" t="s">
        <v>36</v>
      </c>
      <c r="G47" s="90"/>
      <c r="H47" s="91"/>
      <c r="I47" s="91"/>
      <c r="J47" s="91"/>
      <c r="K47" s="91"/>
      <c r="L47" s="91"/>
      <c r="M47" s="91"/>
      <c r="N47" s="91"/>
      <c r="O47" s="94"/>
      <c r="P47" s="98">
        <f>SUM(P48:P50)</f>
        <v>1</v>
      </c>
      <c r="Q47" s="98">
        <f>SUM(Q48:Q50)</f>
        <v>1</v>
      </c>
      <c r="R47" s="98">
        <f>SUM(R48:R50)</f>
        <v>1</v>
      </c>
      <c r="S47" s="96"/>
    </row>
    <row r="48" spans="1:22" ht="32.25" customHeight="1" x14ac:dyDescent="0.2">
      <c r="A48" s="141" t="s">
        <v>339</v>
      </c>
      <c r="B48" s="13"/>
      <c r="C48" s="142" t="s">
        <v>33</v>
      </c>
      <c r="D48" s="142" t="s">
        <v>337</v>
      </c>
      <c r="E48" s="10" t="s">
        <v>338</v>
      </c>
      <c r="F48" s="1" t="s">
        <v>36</v>
      </c>
      <c r="G48" s="3">
        <v>7</v>
      </c>
      <c r="H48" s="3">
        <v>6</v>
      </c>
      <c r="I48" s="21" t="s">
        <v>49</v>
      </c>
      <c r="J48" s="64"/>
      <c r="K48" s="21" t="s">
        <v>50</v>
      </c>
      <c r="L48" s="21"/>
      <c r="M48" s="21"/>
      <c r="N48" s="21" t="s">
        <v>49</v>
      </c>
      <c r="O48" s="23">
        <v>3</v>
      </c>
      <c r="P48" s="53">
        <v>0.5</v>
      </c>
      <c r="Q48" s="53">
        <f>+P48*(1-$Q$50)</f>
        <v>0.4</v>
      </c>
      <c r="R48" s="53">
        <f>+IF($R$1="SI",P48,Q48)</f>
        <v>0.4</v>
      </c>
      <c r="S48" s="179">
        <f>SUMPRODUCT(O48:O49,R48:R49)</f>
        <v>3.2</v>
      </c>
    </row>
    <row r="49" spans="1:19" ht="22.5" x14ac:dyDescent="0.2">
      <c r="A49" s="8" t="s">
        <v>265</v>
      </c>
      <c r="B49" s="13"/>
      <c r="C49" s="2" t="s">
        <v>33</v>
      </c>
      <c r="D49" s="2" t="s">
        <v>219</v>
      </c>
      <c r="E49" s="10" t="str">
        <f>+E29</f>
        <v>Minimizar impactos ambientales negativos</v>
      </c>
      <c r="F49" s="1" t="s">
        <v>36</v>
      </c>
      <c r="G49" s="3">
        <v>2</v>
      </c>
      <c r="H49" s="3">
        <v>1</v>
      </c>
      <c r="I49" s="21" t="s">
        <v>49</v>
      </c>
      <c r="J49" s="64"/>
      <c r="K49" s="21" t="s">
        <v>50</v>
      </c>
      <c r="L49" s="21"/>
      <c r="M49" s="21"/>
      <c r="N49" s="21" t="s">
        <v>50</v>
      </c>
      <c r="O49" s="23">
        <v>5</v>
      </c>
      <c r="P49" s="53">
        <f>+P48</f>
        <v>0.5</v>
      </c>
      <c r="Q49" s="53">
        <f>+P49*(1-$Q$50)</f>
        <v>0.4</v>
      </c>
      <c r="R49" s="53">
        <f>+IF($R$1="SI",P49,Q49)</f>
        <v>0.4</v>
      </c>
      <c r="S49" s="180"/>
    </row>
    <row r="50" spans="1:19" ht="22.5" x14ac:dyDescent="0.2">
      <c r="A50" s="80" t="str">
        <f>+A33</f>
        <v>* Operación bajo esquema regional</v>
      </c>
      <c r="B50" s="13"/>
      <c r="C50" s="2" t="s">
        <v>33</v>
      </c>
      <c r="D50" s="65"/>
      <c r="E50" s="10" t="str">
        <f>+E33</f>
        <v>Aprovechar economías de escala y contar con prestador especializado</v>
      </c>
      <c r="F50" s="1" t="s">
        <v>36</v>
      </c>
      <c r="G50" s="3">
        <v>10</v>
      </c>
      <c r="H50" s="3">
        <v>1</v>
      </c>
      <c r="I50" s="21" t="s">
        <v>49</v>
      </c>
      <c r="J50" s="64"/>
      <c r="K50" s="21" t="s">
        <v>50</v>
      </c>
      <c r="L50" s="21"/>
      <c r="M50" s="21"/>
      <c r="N50" s="21" t="s">
        <v>50</v>
      </c>
      <c r="O50" s="23">
        <v>3</v>
      </c>
      <c r="P50" s="62"/>
      <c r="Q50" s="63">
        <v>0.2</v>
      </c>
      <c r="R50" s="53">
        <f>+IF($R$1="SI",P50,Q50)</f>
        <v>0.2</v>
      </c>
      <c r="S50" s="182"/>
    </row>
    <row r="51" spans="1:19" s="89" customFormat="1" ht="15.75" x14ac:dyDescent="0.2">
      <c r="A51" s="91" t="s">
        <v>158</v>
      </c>
      <c r="B51" s="91"/>
      <c r="C51" s="90"/>
      <c r="D51" s="90"/>
      <c r="E51" s="92"/>
      <c r="F51" s="90"/>
      <c r="G51" s="90"/>
      <c r="H51" s="91"/>
      <c r="I51" s="91"/>
      <c r="J51" s="91"/>
      <c r="K51" s="91"/>
      <c r="L51" s="91"/>
      <c r="M51" s="91"/>
      <c r="N51" s="91"/>
      <c r="O51" s="94"/>
      <c r="P51" s="98">
        <f>SUM(P52:P54)</f>
        <v>1</v>
      </c>
      <c r="Q51" s="98">
        <f>SUM(Q52:Q54)</f>
        <v>1</v>
      </c>
      <c r="R51" s="98">
        <f>SUM(R52:R54)</f>
        <v>1</v>
      </c>
      <c r="S51" s="96"/>
    </row>
    <row r="52" spans="1:19" ht="22.5" x14ac:dyDescent="0.2">
      <c r="A52" s="8" t="s">
        <v>395</v>
      </c>
      <c r="B52" s="2" t="s">
        <v>57</v>
      </c>
      <c r="C52" s="2" t="s">
        <v>1</v>
      </c>
      <c r="D52" s="2" t="s">
        <v>397</v>
      </c>
      <c r="E52" s="10" t="s">
        <v>192</v>
      </c>
      <c r="F52" s="1" t="s">
        <v>36</v>
      </c>
      <c r="G52" s="3">
        <v>7</v>
      </c>
      <c r="H52" s="3">
        <v>6</v>
      </c>
      <c r="I52" s="1" t="s">
        <v>117</v>
      </c>
      <c r="J52" s="1" t="s">
        <v>118</v>
      </c>
      <c r="K52" s="1" t="s">
        <v>119</v>
      </c>
      <c r="L52" s="1"/>
      <c r="M52" s="1"/>
      <c r="N52" s="66">
        <v>0.94</v>
      </c>
      <c r="O52" s="23">
        <f>IF(N52&gt;=90%,5,IF(AND(N52&lt;90%, N52&gt;80%), 3,1))</f>
        <v>5</v>
      </c>
      <c r="P52" s="53">
        <v>0.33333333333333331</v>
      </c>
      <c r="Q52" s="53">
        <v>0.33333333333333331</v>
      </c>
      <c r="R52" s="53">
        <f>+IF($R$1="SI",P52,Q52)</f>
        <v>0.33333333333333331</v>
      </c>
      <c r="S52" s="177">
        <f>SUMPRODUCT(O52:O54,R52:R54)</f>
        <v>2.333333333333333</v>
      </c>
    </row>
    <row r="53" spans="1:19" ht="45" x14ac:dyDescent="0.2">
      <c r="A53" s="8" t="s">
        <v>266</v>
      </c>
      <c r="B53" s="2" t="s">
        <v>65</v>
      </c>
      <c r="C53" s="2" t="s">
        <v>35</v>
      </c>
      <c r="D53" s="2" t="s">
        <v>396</v>
      </c>
      <c r="E53" s="10" t="s">
        <v>253</v>
      </c>
      <c r="F53" s="1" t="s">
        <v>36</v>
      </c>
      <c r="G53" s="3">
        <v>7</v>
      </c>
      <c r="H53" s="3">
        <v>6</v>
      </c>
      <c r="I53" s="1" t="s">
        <v>56</v>
      </c>
      <c r="J53" s="1" t="s">
        <v>66</v>
      </c>
      <c r="K53" s="1" t="s">
        <v>67</v>
      </c>
      <c r="L53" s="21"/>
      <c r="M53" s="21"/>
      <c r="N53" s="21">
        <v>4</v>
      </c>
      <c r="O53" s="23">
        <f>IF(N53&gt;12,5,IF(AND(N53&lt;12, N53&gt;6), 3,1))</f>
        <v>1</v>
      </c>
      <c r="P53" s="53">
        <f>+P52</f>
        <v>0.33333333333333331</v>
      </c>
      <c r="Q53" s="53">
        <f>+Q52</f>
        <v>0.33333333333333331</v>
      </c>
      <c r="R53" s="53">
        <f>+IF($R$1="SI",P53,Q53)</f>
        <v>0.33333333333333331</v>
      </c>
      <c r="S53" s="178"/>
    </row>
    <row r="54" spans="1:19" ht="22.5" x14ac:dyDescent="0.2">
      <c r="A54" s="8" t="s">
        <v>267</v>
      </c>
      <c r="B54" s="2"/>
      <c r="C54" s="2" t="s">
        <v>33</v>
      </c>
      <c r="D54" s="2" t="s">
        <v>219</v>
      </c>
      <c r="E54" s="10" t="str">
        <f>+E49</f>
        <v>Minimizar impactos ambientales negativos</v>
      </c>
      <c r="F54" s="1" t="s">
        <v>36</v>
      </c>
      <c r="G54" s="3">
        <v>5</v>
      </c>
      <c r="H54" s="3">
        <v>6</v>
      </c>
      <c r="I54" s="21" t="s">
        <v>49</v>
      </c>
      <c r="J54" s="64"/>
      <c r="K54" s="21" t="s">
        <v>50</v>
      </c>
      <c r="L54" s="21"/>
      <c r="M54" s="21"/>
      <c r="N54" s="21" t="s">
        <v>50</v>
      </c>
      <c r="O54" s="23">
        <f>IF(N54="SI",5,1)</f>
        <v>1</v>
      </c>
      <c r="P54" s="53">
        <f>+P53</f>
        <v>0.33333333333333331</v>
      </c>
      <c r="Q54" s="53">
        <f>+Q53</f>
        <v>0.33333333333333331</v>
      </c>
      <c r="R54" s="53">
        <f>+IF($R$1="SI",P54,Q54)</f>
        <v>0.33333333333333331</v>
      </c>
      <c r="S54" s="178"/>
    </row>
    <row r="55" spans="1:19" s="89" customFormat="1" ht="15.75" x14ac:dyDescent="0.2">
      <c r="A55" s="91" t="s">
        <v>159</v>
      </c>
      <c r="B55" s="91"/>
      <c r="C55" s="90"/>
      <c r="D55" s="90"/>
      <c r="E55" s="92"/>
      <c r="F55" s="90"/>
      <c r="G55" s="90"/>
      <c r="H55" s="91"/>
      <c r="I55" s="91"/>
      <c r="J55" s="91"/>
      <c r="K55" s="91"/>
      <c r="L55" s="91"/>
      <c r="M55" s="91"/>
      <c r="N55" s="91"/>
      <c r="O55" s="94"/>
      <c r="P55" s="98">
        <f>SUM(P56:P57)</f>
        <v>1</v>
      </c>
      <c r="Q55" s="98">
        <f>SUM(Q56:Q57)</f>
        <v>1</v>
      </c>
      <c r="R55" s="98">
        <f>SUM(R56:R57)</f>
        <v>1</v>
      </c>
      <c r="S55" s="96"/>
    </row>
    <row r="56" spans="1:19" ht="22.5" x14ac:dyDescent="0.2">
      <c r="A56" s="8" t="s">
        <v>255</v>
      </c>
      <c r="B56" s="2"/>
      <c r="C56" s="2" t="s">
        <v>1</v>
      </c>
      <c r="D56" s="2" t="s">
        <v>398</v>
      </c>
      <c r="E56" s="10" t="str">
        <f>+E52</f>
        <v>Garantizar la expansión del servicio en el municipio</v>
      </c>
      <c r="F56" s="1" t="s">
        <v>36</v>
      </c>
      <c r="G56" s="3">
        <v>7</v>
      </c>
      <c r="H56" s="3">
        <v>6</v>
      </c>
      <c r="I56" s="1" t="s">
        <v>14</v>
      </c>
      <c r="J56" s="1" t="s">
        <v>55</v>
      </c>
      <c r="K56" s="1" t="s">
        <v>48</v>
      </c>
      <c r="L56" s="1"/>
      <c r="M56" s="1"/>
      <c r="N56" s="66">
        <v>0.75</v>
      </c>
      <c r="O56" s="23">
        <f>IF(N56&gt;=95%,5,IF(AND(N56&lt;95%, N56&gt;90%), 3,1))</f>
        <v>1</v>
      </c>
      <c r="P56" s="53">
        <v>0.6</v>
      </c>
      <c r="Q56" s="53">
        <v>0.6</v>
      </c>
      <c r="R56" s="53">
        <f>+IF($R$1="SI",P56,Q56)</f>
        <v>0.6</v>
      </c>
      <c r="S56" s="177">
        <f>SUMPRODUCT(O56:O57,R56:R57)</f>
        <v>1</v>
      </c>
    </row>
    <row r="57" spans="1:19" ht="22.5" x14ac:dyDescent="0.2">
      <c r="A57" s="7" t="s">
        <v>254</v>
      </c>
      <c r="B57" s="2"/>
      <c r="C57" s="2" t="s">
        <v>1</v>
      </c>
      <c r="D57" s="2" t="s">
        <v>111</v>
      </c>
      <c r="E57" s="10" t="s">
        <v>193</v>
      </c>
      <c r="F57" s="1" t="s">
        <v>36</v>
      </c>
      <c r="G57" s="3">
        <v>7</v>
      </c>
      <c r="H57" s="3">
        <v>6</v>
      </c>
      <c r="I57" s="1" t="s">
        <v>14</v>
      </c>
      <c r="J57" s="1" t="s">
        <v>55</v>
      </c>
      <c r="K57" s="1" t="s">
        <v>48</v>
      </c>
      <c r="L57" s="1"/>
      <c r="M57" s="1"/>
      <c r="N57" s="66">
        <v>0.8</v>
      </c>
      <c r="O57" s="23">
        <f>IF(N57&gt;=95%,5,IF(AND(N57&lt;95%, N57&gt;90%), 3,1))</f>
        <v>1</v>
      </c>
      <c r="P57" s="53">
        <f>1-P56</f>
        <v>0.4</v>
      </c>
      <c r="Q57" s="53">
        <f>1-Q56</f>
        <v>0.4</v>
      </c>
      <c r="R57" s="53">
        <f>+IF($R$1="SI",P57,Q57)</f>
        <v>0.4</v>
      </c>
      <c r="S57" s="178"/>
    </row>
    <row r="58" spans="1:19" s="89" customFormat="1" ht="15.75" x14ac:dyDescent="0.2">
      <c r="A58" s="91" t="s">
        <v>160</v>
      </c>
      <c r="B58" s="91"/>
      <c r="C58" s="90"/>
      <c r="D58" s="90"/>
      <c r="E58" s="92"/>
      <c r="F58" s="90" t="s">
        <v>36</v>
      </c>
      <c r="G58" s="90"/>
      <c r="H58" s="91"/>
      <c r="I58" s="91"/>
      <c r="J58" s="91"/>
      <c r="K58" s="91"/>
      <c r="L58" s="91"/>
      <c r="M58" s="91"/>
      <c r="N58" s="91"/>
      <c r="O58" s="94"/>
      <c r="P58" s="98">
        <f>SUM(P59:P63)</f>
        <v>0.99990000000000001</v>
      </c>
      <c r="Q58" s="98">
        <f>SUM(Q59:Q63)</f>
        <v>0.999915</v>
      </c>
      <c r="R58" s="98">
        <f>SUM(R59:R63)</f>
        <v>0.999915</v>
      </c>
      <c r="S58" s="96"/>
    </row>
    <row r="59" spans="1:19" ht="33.75" x14ac:dyDescent="0.2">
      <c r="A59" s="141" t="s">
        <v>340</v>
      </c>
      <c r="B59" s="2"/>
      <c r="C59" s="2" t="s">
        <v>1</v>
      </c>
      <c r="D59" s="3" t="s">
        <v>135</v>
      </c>
      <c r="E59" s="10" t="str">
        <f>+E56</f>
        <v>Garantizar la expansión del servicio en el municipio</v>
      </c>
      <c r="F59" s="1" t="s">
        <v>36</v>
      </c>
      <c r="G59" s="3">
        <v>7</v>
      </c>
      <c r="H59" s="3">
        <v>6</v>
      </c>
      <c r="I59" s="24">
        <f>M59</f>
        <v>0.8</v>
      </c>
      <c r="J59" s="24">
        <f>AVERAGE(I59,K59)</f>
        <v>0.65</v>
      </c>
      <c r="K59" s="24">
        <f>+L59</f>
        <v>0.5</v>
      </c>
      <c r="L59" s="66">
        <v>0.5</v>
      </c>
      <c r="M59" s="66">
        <v>0.8</v>
      </c>
      <c r="N59" s="67">
        <v>0.7</v>
      </c>
      <c r="O59" s="23">
        <f>IF(N59&gt;=I59,5,IF(AND(N59&lt;I59, N59&gt;J59), 3,1))</f>
        <v>3</v>
      </c>
      <c r="P59" s="64"/>
      <c r="Q59" s="64"/>
      <c r="R59" s="64"/>
      <c r="S59" s="64"/>
    </row>
    <row r="60" spans="1:19" ht="33.75" x14ac:dyDescent="0.2">
      <c r="A60" s="8" t="s">
        <v>256</v>
      </c>
      <c r="B60" s="2"/>
      <c r="C60" s="2" t="s">
        <v>1</v>
      </c>
      <c r="D60" s="3" t="s">
        <v>399</v>
      </c>
      <c r="E60" s="10" t="s">
        <v>194</v>
      </c>
      <c r="F60" s="1" t="s">
        <v>36</v>
      </c>
      <c r="G60" s="3">
        <v>7</v>
      </c>
      <c r="H60" s="3">
        <v>6</v>
      </c>
      <c r="I60" s="3" t="s">
        <v>137</v>
      </c>
      <c r="J60" s="3" t="s">
        <v>138</v>
      </c>
      <c r="K60" s="3" t="s">
        <v>136</v>
      </c>
      <c r="L60" s="3"/>
      <c r="M60" s="3"/>
      <c r="N60" s="68">
        <v>0.8</v>
      </c>
      <c r="O60" s="23">
        <f>IF(N60&gt;=85%,5,IF(AND(N60&lt;85%, N60&gt;67%), 3,1))</f>
        <v>3</v>
      </c>
      <c r="P60" s="53">
        <v>0.33329999999999999</v>
      </c>
      <c r="Q60" s="53">
        <f>+P60*(1-$Q$63)</f>
        <v>0.28330499999999997</v>
      </c>
      <c r="R60" s="53">
        <f>+IF($R$1="SI",P60,Q60)</f>
        <v>0.28330499999999997</v>
      </c>
      <c r="S60" s="185">
        <f>SUMPRODUCT(O60:O63,R60:R63)</f>
        <v>2.6997449999999996</v>
      </c>
    </row>
    <row r="61" spans="1:19" ht="22.5" x14ac:dyDescent="0.2">
      <c r="A61" s="7" t="s">
        <v>257</v>
      </c>
      <c r="B61" s="2"/>
      <c r="C61" s="2" t="s">
        <v>1</v>
      </c>
      <c r="D61" s="2" t="s">
        <v>166</v>
      </c>
      <c r="E61" s="10" t="s">
        <v>178</v>
      </c>
      <c r="F61" s="1" t="s">
        <v>36</v>
      </c>
      <c r="G61" s="3">
        <v>7</v>
      </c>
      <c r="H61" s="3">
        <v>6</v>
      </c>
      <c r="I61" s="1">
        <f>100</f>
        <v>100</v>
      </c>
      <c r="J61" s="1" t="s">
        <v>110</v>
      </c>
      <c r="K61" s="1" t="s">
        <v>104</v>
      </c>
      <c r="L61" s="1"/>
      <c r="M61" s="1"/>
      <c r="N61" s="66">
        <v>0.94</v>
      </c>
      <c r="O61" s="23">
        <f>IF(N61=1,5,IF(AND(N61&lt;1, N61&gt;=90%), 3,1))</f>
        <v>3</v>
      </c>
      <c r="P61" s="53">
        <f>+P60</f>
        <v>0.33329999999999999</v>
      </c>
      <c r="Q61" s="53">
        <f>+P61*(1-$Q$63)</f>
        <v>0.28330499999999997</v>
      </c>
      <c r="R61" s="53">
        <f>+IF($R$1="SI",P61,Q61)</f>
        <v>0.28330499999999997</v>
      </c>
      <c r="S61" s="187"/>
    </row>
    <row r="62" spans="1:19" ht="22.5" x14ac:dyDescent="0.2">
      <c r="A62" s="7" t="s">
        <v>341</v>
      </c>
      <c r="B62" s="2"/>
      <c r="C62" s="2" t="s">
        <v>1</v>
      </c>
      <c r="D62" s="2" t="s">
        <v>195</v>
      </c>
      <c r="E62" s="10" t="s">
        <v>178</v>
      </c>
      <c r="F62" s="1" t="s">
        <v>36</v>
      </c>
      <c r="G62" s="3">
        <v>7</v>
      </c>
      <c r="H62" s="3">
        <v>6</v>
      </c>
      <c r="I62" s="1">
        <f>100</f>
        <v>100</v>
      </c>
      <c r="J62" s="1" t="s">
        <v>110</v>
      </c>
      <c r="K62" s="1" t="s">
        <v>104</v>
      </c>
      <c r="L62" s="1"/>
      <c r="M62" s="1"/>
      <c r="N62" s="66">
        <v>0.94</v>
      </c>
      <c r="O62" s="23">
        <f>IF(N62=1,5,IF(AND(N62&lt;1, N62&gt;=90%), 3,1))</f>
        <v>3</v>
      </c>
      <c r="P62" s="53">
        <f>+P61</f>
        <v>0.33329999999999999</v>
      </c>
      <c r="Q62" s="53">
        <f>+P62*(1-$Q$63)</f>
        <v>0.28330499999999997</v>
      </c>
      <c r="R62" s="53">
        <f>+IF($R$1="SI",P62,Q62)</f>
        <v>0.28330499999999997</v>
      </c>
      <c r="S62" s="187"/>
    </row>
    <row r="63" spans="1:19" ht="22.5" x14ac:dyDescent="0.2">
      <c r="A63" s="80" t="str">
        <f>+A33</f>
        <v>* Operación bajo esquema regional</v>
      </c>
      <c r="B63" s="13"/>
      <c r="C63" s="2" t="s">
        <v>33</v>
      </c>
      <c r="D63" s="65"/>
      <c r="E63" s="10" t="str">
        <f>+E33</f>
        <v>Aprovechar economías de escala y contar con prestador especializado</v>
      </c>
      <c r="F63" s="1" t="s">
        <v>36</v>
      </c>
      <c r="G63" s="3">
        <v>10</v>
      </c>
      <c r="H63" s="3">
        <v>1</v>
      </c>
      <c r="I63" s="21" t="s">
        <v>49</v>
      </c>
      <c r="J63" s="64"/>
      <c r="K63" s="21" t="s">
        <v>50</v>
      </c>
      <c r="L63" s="21"/>
      <c r="M63" s="21"/>
      <c r="N63" s="21" t="s">
        <v>50</v>
      </c>
      <c r="O63" s="23">
        <f>IF(N63="SI",5,1)</f>
        <v>1</v>
      </c>
      <c r="P63" s="62"/>
      <c r="Q63" s="63">
        <v>0.15</v>
      </c>
      <c r="R63" s="53">
        <f>+IF($R$1="SI",P63,Q63)</f>
        <v>0.15</v>
      </c>
      <c r="S63" s="187"/>
    </row>
    <row r="64" spans="1:19" collapsed="1" x14ac:dyDescent="0.2">
      <c r="A64" s="9"/>
      <c r="B64" s="5"/>
      <c r="C64" s="5"/>
      <c r="D64" s="5"/>
      <c r="E64" s="27"/>
      <c r="F64" s="33"/>
      <c r="G64" s="15"/>
      <c r="H64" s="15"/>
      <c r="I64" s="5"/>
      <c r="J64" s="5"/>
      <c r="K64" s="5"/>
      <c r="L64" s="5"/>
      <c r="M64" s="5"/>
      <c r="N64" s="5"/>
      <c r="O64" s="15"/>
      <c r="S64" s="15"/>
    </row>
    <row r="65" spans="1:22" s="100" customFormat="1" ht="12.75" hidden="1" outlineLevel="1" x14ac:dyDescent="0.2">
      <c r="A65" s="126" t="s">
        <v>37</v>
      </c>
      <c r="B65" s="51"/>
      <c r="C65" s="51"/>
      <c r="D65" s="51"/>
      <c r="E65" s="106"/>
      <c r="F65" s="33"/>
      <c r="G65" s="15"/>
      <c r="H65" s="15"/>
      <c r="I65" s="5"/>
      <c r="J65" s="5"/>
      <c r="K65" s="5"/>
      <c r="L65" s="5"/>
      <c r="M65" s="5"/>
      <c r="N65" s="5"/>
      <c r="O65" s="15"/>
      <c r="P65" s="15"/>
      <c r="Q65" s="15"/>
      <c r="R65" s="15"/>
      <c r="S65" s="15"/>
    </row>
    <row r="66" spans="1:22" s="16" customFormat="1" ht="24.75" hidden="1" customHeight="1" outlineLevel="1" x14ac:dyDescent="0.2">
      <c r="A66" s="183" t="s">
        <v>179</v>
      </c>
      <c r="B66" s="184"/>
      <c r="C66" s="184"/>
      <c r="D66" s="184"/>
      <c r="E66" s="184"/>
      <c r="F66" s="184"/>
      <c r="G66" s="17"/>
      <c r="H66" s="17"/>
      <c r="I66" s="17"/>
      <c r="J66" s="17"/>
      <c r="K66" s="17"/>
      <c r="L66" s="17"/>
      <c r="M66" s="17"/>
      <c r="N66" s="17"/>
      <c r="P66" s="15"/>
      <c r="Q66" s="15"/>
      <c r="R66" s="15"/>
      <c r="T66" s="17"/>
      <c r="U66" s="86"/>
      <c r="V66" s="86"/>
    </row>
    <row r="67" spans="1:22" s="16" customFormat="1" ht="24.75" hidden="1" customHeight="1" outlineLevel="1" x14ac:dyDescent="0.2">
      <c r="A67" s="183" t="s">
        <v>196</v>
      </c>
      <c r="B67" s="184"/>
      <c r="C67" s="184"/>
      <c r="D67" s="184"/>
      <c r="E67" s="184"/>
      <c r="F67" s="184"/>
      <c r="G67" s="17"/>
      <c r="H67" s="17"/>
      <c r="I67" s="107"/>
      <c r="J67" s="17"/>
      <c r="K67" s="17"/>
      <c r="L67" s="17"/>
      <c r="M67" s="17"/>
      <c r="N67" s="17"/>
      <c r="P67" s="15"/>
      <c r="Q67" s="15"/>
      <c r="R67" s="15"/>
      <c r="T67" s="17"/>
      <c r="U67" s="86"/>
      <c r="V67" s="86"/>
    </row>
  </sheetData>
  <mergeCells count="14">
    <mergeCell ref="I2:K2"/>
    <mergeCell ref="S56:S57"/>
    <mergeCell ref="S60:S63"/>
    <mergeCell ref="S52:S54"/>
    <mergeCell ref="S28:S33"/>
    <mergeCell ref="S14:S15"/>
    <mergeCell ref="S7:S12"/>
    <mergeCell ref="S23:S26"/>
    <mergeCell ref="S36:S38"/>
    <mergeCell ref="S40:S44"/>
    <mergeCell ref="S48:S50"/>
    <mergeCell ref="A66:F66"/>
    <mergeCell ref="A67:F67"/>
    <mergeCell ref="S17:S21"/>
  </mergeCells>
  <phoneticPr fontId="6" type="noConversion"/>
  <conditionalFormatting sqref="F1083:H65536 O1083:S65536 N59:N61 N44 N40:N41 F2:H2 N2:S2 N23:N26 N6:N12">
    <cfRule type="cellIs" dxfId="15" priority="127" stopIfTrue="1" operator="equal">
      <formula>0</formula>
    </cfRule>
  </conditionalFormatting>
  <conditionalFormatting sqref="S60:S63 S52:S54 S56:S57 S40:S43 O36:O38 S36:S38 O40:O45 O59:O63 O56:O57 O52:O54 S48:S49 O48:O50 S28:S33 O14:O15 S17:S21 S14:S15 S7:S12 S23:S26 O23:O26 O28:O33 O17:O21 O6:O12">
    <cfRule type="cellIs" dxfId="14" priority="129" stopIfTrue="1" operator="between">
      <formula>0</formula>
      <formula>2.9</formula>
    </cfRule>
    <cfRule type="cellIs" dxfId="13" priority="130" stopIfTrue="1" operator="between">
      <formula>2.91</formula>
      <formula>4</formula>
    </cfRule>
    <cfRule type="cellIs" dxfId="12" priority="131" stopIfTrue="1" operator="between">
      <formula>4.1</formula>
      <formula>5</formula>
    </cfRule>
  </conditionalFormatting>
  <conditionalFormatting sqref="K3">
    <cfRule type="cellIs" dxfId="11" priority="136" stopIfTrue="1" operator="notEqual">
      <formula>""</formula>
    </cfRule>
  </conditionalFormatting>
  <conditionalFormatting sqref="N28">
    <cfRule type="cellIs" dxfId="10" priority="2" stopIfTrue="1" operator="equal">
      <formula>0</formula>
    </cfRule>
  </conditionalFormatting>
  <conditionalFormatting sqref="N31">
    <cfRule type="cellIs" dxfId="9" priority="1" stopIfTrue="1" operator="equal">
      <formula>0</formula>
    </cfRule>
  </conditionalFormatting>
  <dataValidations count="1">
    <dataValidation type="list" allowBlank="1" showInputMessage="1" showErrorMessage="1" sqref="R1">
      <formula1>"SI,NO"</formula1>
    </dataValidation>
  </dataValidations>
  <printOptions horizontalCentered="1" verticalCentered="1"/>
  <pageMargins left="0.39370078740157483" right="0.39370078740157483" top="1.1811023622047245" bottom="0.86614173228346458" header="0.35433070866141736" footer="0.15748031496062992"/>
  <pageSetup scale="65" fitToHeight="3" orientation="landscape" horizontalDpi="300" verticalDpi="300" r:id="rId1"/>
  <headerFooter alignWithMargins="0">
    <oddHeader>&amp;LMAVDT&amp;CMUNICIPIO DE ______________
PLAN DE GESTIÓN INTEGRAL DE RESIDUOS SÓLIDOS 2005-2020&amp;R&amp;D</oddHeader>
    <oddFooter>&amp;L&amp;F&amp;C&amp;A&amp;R&amp;P / &amp;N</oddFooter>
  </headerFooter>
  <ignoredErrors>
    <ignoredError sqref="R22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4"/>
    <outlinePr summaryBelow="0"/>
  </sheetPr>
  <dimension ref="A1:H17"/>
  <sheetViews>
    <sheetView showGridLines="0" zoomScaleNormal="89" workbookViewId="0">
      <pane ySplit="3" topLeftCell="A4" activePane="bottomLeft" state="frozen"/>
      <selection sqref="A1:E1"/>
      <selection pane="bottomLeft" activeCell="E22" sqref="E22"/>
    </sheetView>
  </sheetViews>
  <sheetFormatPr baseColWidth="10" defaultColWidth="15.7109375" defaultRowHeight="14.25" x14ac:dyDescent="0.2"/>
  <cols>
    <col min="1" max="1" width="35.85546875" style="11" customWidth="1"/>
    <col min="2" max="3" width="15.7109375" style="11"/>
    <col min="4" max="4" width="1" style="34" bestFit="1" customWidth="1"/>
    <col min="5" max="5" width="15.7109375" style="11"/>
    <col min="6" max="6" width="1" style="34" bestFit="1" customWidth="1"/>
    <col min="7" max="7" width="15.7109375" style="11"/>
    <col min="8" max="8" width="15.7109375" style="122"/>
    <col min="9" max="16384" width="15.7109375" style="11"/>
  </cols>
  <sheetData>
    <row r="1" spans="1:8" s="89" customFormat="1" ht="18" customHeight="1" x14ac:dyDescent="0.2">
      <c r="A1" s="190" t="s">
        <v>301</v>
      </c>
      <c r="B1" s="190"/>
      <c r="C1" s="190"/>
      <c r="D1" s="190"/>
      <c r="E1" s="190"/>
      <c r="F1" s="190"/>
      <c r="G1" s="190"/>
      <c r="H1" s="121"/>
    </row>
    <row r="2" spans="1:8" ht="18" customHeight="1" x14ac:dyDescent="0.2">
      <c r="A2" s="191" t="s">
        <v>300</v>
      </c>
      <c r="B2" s="191"/>
      <c r="C2" s="191"/>
      <c r="D2" s="191"/>
      <c r="E2" s="191"/>
      <c r="F2" s="191"/>
      <c r="G2" s="191"/>
    </row>
    <row r="3" spans="1:8" ht="33.75" x14ac:dyDescent="0.2">
      <c r="A3" s="28"/>
      <c r="B3" s="2" t="s">
        <v>251</v>
      </c>
      <c r="C3" s="3" t="s">
        <v>182</v>
      </c>
      <c r="D3" s="34" t="s">
        <v>307</v>
      </c>
      <c r="E3" s="2" t="s">
        <v>228</v>
      </c>
      <c r="F3" s="34" t="s">
        <v>307</v>
      </c>
      <c r="G3" s="2" t="s">
        <v>229</v>
      </c>
    </row>
    <row r="4" spans="1:8" ht="15" x14ac:dyDescent="0.2">
      <c r="A4" s="103" t="s">
        <v>133</v>
      </c>
      <c r="B4" s="31"/>
      <c r="C4" s="128">
        <f>SUM(C5:C10)</f>
        <v>1</v>
      </c>
      <c r="E4" s="189">
        <f>SUMPRODUCT(B5:B10,C5:C10)</f>
        <v>3.1709719999999999</v>
      </c>
      <c r="G4" s="193">
        <f>+E4</f>
        <v>3.1709719999999999</v>
      </c>
    </row>
    <row r="5" spans="1:8" x14ac:dyDescent="0.2">
      <c r="A5" s="56" t="str">
        <f>+'Tablero 1'!A5</f>
        <v>1.1 Recolección y transporte</v>
      </c>
      <c r="B5" s="54">
        <f>+'Tablero 1'!S7</f>
        <v>4.6399999999999997</v>
      </c>
      <c r="C5" s="55">
        <v>0.2</v>
      </c>
      <c r="E5" s="189"/>
      <c r="G5" s="193"/>
    </row>
    <row r="6" spans="1:8" x14ac:dyDescent="0.2">
      <c r="A6" s="56" t="str">
        <f>+'Tablero 1'!A13</f>
        <v>1.2 Transferencia</v>
      </c>
      <c r="B6" s="54">
        <f>+'Tablero 1'!S14</f>
        <v>2.6000000000000005</v>
      </c>
      <c r="C6" s="55">
        <v>0.2</v>
      </c>
      <c r="E6" s="189"/>
      <c r="G6" s="193"/>
    </row>
    <row r="7" spans="1:8" x14ac:dyDescent="0.2">
      <c r="A7" s="56" t="str">
        <f>+'Tablero 1'!A16</f>
        <v>1.3 Barrido y limpieza</v>
      </c>
      <c r="B7" s="54">
        <f>+'Tablero 1'!S17</f>
        <v>5</v>
      </c>
      <c r="C7" s="55">
        <v>0.1</v>
      </c>
      <c r="E7" s="192"/>
      <c r="G7" s="194"/>
    </row>
    <row r="8" spans="1:8" x14ac:dyDescent="0.2">
      <c r="A8" s="56" t="str">
        <f>+'Tablero 1'!A22</f>
        <v>1.4 Aprovechamiento</v>
      </c>
      <c r="B8" s="54">
        <f>+'Tablero 1'!S23</f>
        <v>2.8</v>
      </c>
      <c r="C8" s="55">
        <v>0.15</v>
      </c>
      <c r="E8" s="192"/>
      <c r="G8" s="194"/>
    </row>
    <row r="9" spans="1:8" x14ac:dyDescent="0.2">
      <c r="A9" s="56" t="str">
        <f>+'Tablero 1'!A27</f>
        <v>1.5 Disposición Final</v>
      </c>
      <c r="B9" s="54">
        <f>+'Tablero 1'!S28</f>
        <v>2.6149999999999998</v>
      </c>
      <c r="C9" s="55">
        <v>0.2</v>
      </c>
      <c r="E9" s="192"/>
      <c r="G9" s="194"/>
    </row>
    <row r="10" spans="1:8" x14ac:dyDescent="0.2">
      <c r="A10" s="56" t="str">
        <f>+'Tablero 1'!A34</f>
        <v>1.6. Fortalecimiento institucional</v>
      </c>
      <c r="B10" s="54">
        <f>+'Tablero 1'!S36*'Tablero 1'!R35+'Tablero 1'!S40*'Tablero 1'!R39</f>
        <v>1.8664800000000001</v>
      </c>
      <c r="C10" s="55">
        <v>0.15</v>
      </c>
      <c r="E10" s="192"/>
      <c r="G10" s="194"/>
    </row>
    <row r="11" spans="1:8" s="129" customFormat="1" ht="6" x14ac:dyDescent="0.2"/>
    <row r="12" spans="1:8" ht="15" x14ac:dyDescent="0.2">
      <c r="A12" s="104" t="s">
        <v>16</v>
      </c>
      <c r="B12" s="31"/>
      <c r="C12" s="128">
        <f>SUM(C13:C16)</f>
        <v>1</v>
      </c>
      <c r="E12" s="116"/>
      <c r="G12" s="59"/>
    </row>
    <row r="13" spans="1:8" x14ac:dyDescent="0.2">
      <c r="A13" s="56" t="str">
        <f>+'Tablero 1'!A47</f>
        <v>2.1 Escombros</v>
      </c>
      <c r="B13" s="57">
        <f>+'Tablero 1'!S48</f>
        <v>3.2</v>
      </c>
      <c r="C13" s="58">
        <v>0.3</v>
      </c>
      <c r="E13" s="189">
        <f>SUMPRODUCT(B13:B16,C13:C16)</f>
        <v>2.5882440833333331</v>
      </c>
      <c r="G13" s="59"/>
    </row>
    <row r="14" spans="1:8" x14ac:dyDescent="0.2">
      <c r="A14" s="56" t="str">
        <f>+'Tablero 1'!A51</f>
        <v>2.2 Poda y corte de césped</v>
      </c>
      <c r="B14" s="57">
        <f>+'Tablero 1'!S52</f>
        <v>2.333333333333333</v>
      </c>
      <c r="C14" s="58">
        <v>0.25</v>
      </c>
      <c r="E14" s="189"/>
      <c r="G14" s="59"/>
    </row>
    <row r="15" spans="1:8" x14ac:dyDescent="0.2">
      <c r="A15" s="56" t="str">
        <f>+'Tablero 1'!A55</f>
        <v>2.3 Lavado de vías  y áreas públicas</v>
      </c>
      <c r="B15" s="57">
        <f>+'Tablero 1'!S56</f>
        <v>1</v>
      </c>
      <c r="C15" s="58">
        <v>0.1</v>
      </c>
      <c r="E15" s="189"/>
      <c r="G15" s="59"/>
    </row>
    <row r="16" spans="1:8" x14ac:dyDescent="0.2">
      <c r="A16" s="56" t="str">
        <f>+'Tablero 1'!A58</f>
        <v>2.4 Hospitalarios</v>
      </c>
      <c r="B16" s="57">
        <f>+'Tablero 1'!S60</f>
        <v>2.6997449999999996</v>
      </c>
      <c r="C16" s="58">
        <v>0.35</v>
      </c>
      <c r="E16" s="189"/>
      <c r="G16" s="59"/>
    </row>
    <row r="17" spans="1:7" ht="15" x14ac:dyDescent="0.2">
      <c r="A17" s="105" t="s">
        <v>141</v>
      </c>
      <c r="B17" s="123"/>
      <c r="C17" s="123">
        <f>SUM(C13:C16)</f>
        <v>1</v>
      </c>
      <c r="E17" s="124">
        <f>+AVERAGE(E4:E16)</f>
        <v>2.8796080416666667</v>
      </c>
      <c r="G17" s="59"/>
    </row>
  </sheetData>
  <mergeCells count="5">
    <mergeCell ref="E13:E16"/>
    <mergeCell ref="A1:G1"/>
    <mergeCell ref="A2:G2"/>
    <mergeCell ref="E4:E10"/>
    <mergeCell ref="G4:G10"/>
  </mergeCells>
  <phoneticPr fontId="6" type="noConversion"/>
  <conditionalFormatting sqref="B13:B16 B5:B10 E4:E10 E13:E17 G4:G10">
    <cfRule type="cellIs" dxfId="8" priority="1" stopIfTrue="1" operator="between">
      <formula>0</formula>
      <formula>2.9</formula>
    </cfRule>
    <cfRule type="cellIs" dxfId="7" priority="2" stopIfTrue="1" operator="between">
      <formula>2.91</formula>
      <formula>4</formula>
    </cfRule>
    <cfRule type="cellIs" dxfId="6" priority="3" stopIfTrue="1" operator="between">
      <formula>4.1</formula>
      <formula>5</formula>
    </cfRule>
  </conditionalFormatting>
  <printOptions horizontalCentered="1" verticalCentered="1"/>
  <pageMargins left="0.59055118110236227" right="0.62992125984251968" top="1.1811023622047245" bottom="0.78740157480314965" header="0.59055118110236227" footer="0.39370078740157483"/>
  <pageSetup fitToHeight="3" orientation="landscape" r:id="rId1"/>
  <headerFooter alignWithMargins="0">
    <oddHeader>&amp;LMAVDT&amp;CMUNICIPIO DE ______________
PLAN DE GESTIÓN INTEGRAL DE RESIDUOS SÓLIDOS 2005-2020&amp;R&amp;D</oddHeader>
    <oddFooter>&amp;L&amp;F&amp;C&amp;A&amp;R&amp;P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49"/>
  </sheetPr>
  <dimension ref="A1:Q35"/>
  <sheetViews>
    <sheetView workbookViewId="0">
      <pane xSplit="2" ySplit="3" topLeftCell="C4" activePane="bottomRight" state="frozen"/>
      <selection sqref="A1:E1"/>
      <selection pane="topRight" sqref="A1:E1"/>
      <selection pane="bottomLeft" sqref="A1:E1"/>
      <selection pane="bottomRight" activeCell="O3" sqref="O3"/>
    </sheetView>
  </sheetViews>
  <sheetFormatPr baseColWidth="10" defaultRowHeight="12" outlineLevelCol="1" x14ac:dyDescent="0.2"/>
  <cols>
    <col min="1" max="1" width="5.7109375" style="133" customWidth="1"/>
    <col min="2" max="2" width="25.42578125" style="133" customWidth="1"/>
    <col min="3" max="3" width="8.42578125" style="133" bestFit="1" customWidth="1"/>
    <col min="4" max="4" width="6.5703125" style="133" customWidth="1" outlineLevel="1"/>
    <col min="5" max="5" width="7.140625" style="133" customWidth="1" outlineLevel="1"/>
    <col min="6" max="6" width="4.42578125" style="133" customWidth="1" outlineLevel="1"/>
    <col min="7" max="7" width="7.140625" style="133" customWidth="1" outlineLevel="1"/>
    <col min="8" max="8" width="7.7109375" style="133" customWidth="1" outlineLevel="1"/>
    <col min="9" max="9" width="8.28515625" style="133" customWidth="1" outlineLevel="1"/>
    <col min="10" max="10" width="5.140625" style="133" bestFit="1" customWidth="1"/>
    <col min="11" max="11" width="7.85546875" style="133" bestFit="1" customWidth="1"/>
    <col min="12" max="12" width="8.7109375" style="133" customWidth="1"/>
    <col min="13" max="13" width="9.7109375" style="133" bestFit="1" customWidth="1"/>
    <col min="14" max="14" width="9.140625" style="133" bestFit="1" customWidth="1"/>
    <col min="15" max="15" width="8.7109375" style="133" customWidth="1"/>
    <col min="16" max="16" width="9.85546875" style="133" bestFit="1" customWidth="1"/>
    <col min="17" max="16384" width="11.42578125" style="133"/>
  </cols>
  <sheetData>
    <row r="1" spans="1:17" ht="12.75" x14ac:dyDescent="0.2">
      <c r="A1" s="202" t="s">
        <v>148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132"/>
    </row>
    <row r="2" spans="1:17" ht="12.75" x14ac:dyDescent="0.2">
      <c r="A2" s="203" t="s">
        <v>308</v>
      </c>
      <c r="B2" s="205" t="s">
        <v>317</v>
      </c>
      <c r="C2" s="205" t="s">
        <v>318</v>
      </c>
      <c r="D2" s="210" t="s">
        <v>313</v>
      </c>
      <c r="E2" s="211"/>
      <c r="F2" s="211"/>
      <c r="G2" s="211"/>
      <c r="H2" s="211"/>
      <c r="I2" s="212"/>
      <c r="J2" s="207" t="s">
        <v>26</v>
      </c>
      <c r="K2" s="207"/>
      <c r="L2" s="207"/>
      <c r="M2" s="208" t="s">
        <v>27</v>
      </c>
      <c r="N2" s="209"/>
      <c r="O2" s="209"/>
      <c r="P2" s="134" t="s">
        <v>28</v>
      </c>
      <c r="Q2" s="132"/>
    </row>
    <row r="3" spans="1:17" ht="33.75" x14ac:dyDescent="0.2">
      <c r="A3" s="204"/>
      <c r="B3" s="206"/>
      <c r="C3" s="206"/>
      <c r="D3" s="130" t="s">
        <v>309</v>
      </c>
      <c r="E3" s="130" t="s">
        <v>310</v>
      </c>
      <c r="F3" s="130" t="s">
        <v>311</v>
      </c>
      <c r="G3" s="130" t="s">
        <v>312</v>
      </c>
      <c r="H3" s="130" t="s">
        <v>314</v>
      </c>
      <c r="I3" s="130" t="s">
        <v>400</v>
      </c>
      <c r="J3" s="22" t="s">
        <v>319</v>
      </c>
      <c r="K3" s="22" t="s">
        <v>315</v>
      </c>
      <c r="L3" s="130" t="s">
        <v>401</v>
      </c>
      <c r="M3" s="22" t="s">
        <v>316</v>
      </c>
      <c r="N3" s="22" t="s">
        <v>402</v>
      </c>
      <c r="O3" s="22" t="s">
        <v>403</v>
      </c>
      <c r="P3" s="138" t="s">
        <v>28</v>
      </c>
      <c r="Q3" s="135"/>
    </row>
    <row r="4" spans="1:17" s="136" customFormat="1" ht="11.25" x14ac:dyDescent="0.2">
      <c r="A4" s="130"/>
      <c r="B4" s="131">
        <v>1</v>
      </c>
      <c r="C4" s="131">
        <v>2</v>
      </c>
      <c r="D4" s="131">
        <v>3</v>
      </c>
      <c r="E4" s="131">
        <v>4</v>
      </c>
      <c r="F4" s="130">
        <v>5</v>
      </c>
      <c r="G4" s="130">
        <v>6</v>
      </c>
      <c r="H4" s="130">
        <v>7</v>
      </c>
      <c r="I4" s="130">
        <v>8</v>
      </c>
      <c r="J4" s="22">
        <v>9</v>
      </c>
      <c r="K4" s="22">
        <v>10</v>
      </c>
      <c r="L4" s="3">
        <v>11</v>
      </c>
      <c r="M4" s="22">
        <v>12</v>
      </c>
      <c r="N4" s="22">
        <v>13</v>
      </c>
      <c r="O4" s="3">
        <v>14</v>
      </c>
      <c r="P4" s="3">
        <v>15</v>
      </c>
    </row>
    <row r="5" spans="1:17" s="137" customFormat="1" ht="11.25" x14ac:dyDescent="0.2">
      <c r="A5" s="195">
        <v>1</v>
      </c>
      <c r="B5" s="196" t="s">
        <v>145</v>
      </c>
      <c r="C5" s="2" t="s">
        <v>43</v>
      </c>
      <c r="D5" s="2"/>
      <c r="E5" s="2"/>
      <c r="F5" s="2"/>
      <c r="G5" s="2"/>
      <c r="H5" s="53">
        <v>0.70499999999999996</v>
      </c>
      <c r="I5" s="53">
        <v>0.8</v>
      </c>
      <c r="J5" s="2"/>
      <c r="K5" s="2"/>
      <c r="L5" s="53">
        <v>0.66</v>
      </c>
      <c r="M5" s="2"/>
      <c r="N5" s="2"/>
      <c r="O5" s="53">
        <v>0.75</v>
      </c>
      <c r="P5" s="53">
        <f>(O5+L5)/2</f>
        <v>0.70500000000000007</v>
      </c>
    </row>
    <row r="6" spans="1:17" s="137" customFormat="1" ht="11.25" x14ac:dyDescent="0.2">
      <c r="A6" s="171"/>
      <c r="B6" s="197"/>
      <c r="C6" s="2" t="s">
        <v>44</v>
      </c>
      <c r="D6" s="2"/>
      <c r="E6" s="2"/>
      <c r="F6" s="2"/>
      <c r="G6" s="2"/>
      <c r="H6" s="53">
        <v>0.56499999999999995</v>
      </c>
      <c r="I6" s="53">
        <v>0.8</v>
      </c>
      <c r="J6" s="2"/>
      <c r="K6" s="2"/>
      <c r="L6" s="53">
        <v>0.33</v>
      </c>
      <c r="M6" s="2"/>
      <c r="N6" s="2"/>
      <c r="O6" s="53">
        <v>0.8</v>
      </c>
      <c r="P6" s="53">
        <f t="shared" ref="P6:P34" si="0">(O6+L6)/2</f>
        <v>0.56500000000000006</v>
      </c>
    </row>
    <row r="7" spans="1:17" s="137" customFormat="1" ht="11.25" x14ac:dyDescent="0.2">
      <c r="A7" s="171"/>
      <c r="B7" s="198"/>
      <c r="C7" s="2" t="s">
        <v>45</v>
      </c>
      <c r="D7" s="2"/>
      <c r="E7" s="2"/>
      <c r="F7" s="2"/>
      <c r="G7" s="2"/>
      <c r="H7" s="53">
        <v>0.35</v>
      </c>
      <c r="I7" s="53">
        <v>0.8</v>
      </c>
      <c r="J7" s="60"/>
      <c r="K7" s="60"/>
      <c r="L7" s="53">
        <v>0</v>
      </c>
      <c r="M7" s="60"/>
      <c r="N7" s="60"/>
      <c r="O7" s="53">
        <v>0.7</v>
      </c>
      <c r="P7" s="53">
        <f t="shared" si="0"/>
        <v>0.35</v>
      </c>
    </row>
    <row r="8" spans="1:17" s="137" customFormat="1" ht="12.75" customHeight="1" x14ac:dyDescent="0.2">
      <c r="A8" s="195">
        <v>2</v>
      </c>
      <c r="B8" s="196" t="s">
        <v>146</v>
      </c>
      <c r="C8" s="2" t="s">
        <v>43</v>
      </c>
      <c r="D8" s="2"/>
      <c r="E8" s="2"/>
      <c r="F8" s="2"/>
      <c r="G8" s="2"/>
      <c r="H8" s="53">
        <v>0.65</v>
      </c>
      <c r="I8" s="53">
        <v>0.66</v>
      </c>
      <c r="J8" s="60"/>
      <c r="K8" s="60"/>
      <c r="L8" s="53">
        <v>0.5</v>
      </c>
      <c r="M8" s="60"/>
      <c r="N8" s="60"/>
      <c r="O8" s="53">
        <v>0.8</v>
      </c>
      <c r="P8" s="53">
        <f t="shared" si="0"/>
        <v>0.65</v>
      </c>
    </row>
    <row r="9" spans="1:17" s="137" customFormat="1" ht="12.75" customHeight="1" x14ac:dyDescent="0.2">
      <c r="A9" s="171"/>
      <c r="B9" s="197"/>
      <c r="C9" s="2" t="s">
        <v>44</v>
      </c>
      <c r="D9" s="2"/>
      <c r="E9" s="2"/>
      <c r="F9" s="2"/>
      <c r="G9" s="2"/>
      <c r="H9" s="53">
        <v>0.82499999999999996</v>
      </c>
      <c r="I9" s="53">
        <v>0.9</v>
      </c>
      <c r="J9" s="60"/>
      <c r="K9" s="60"/>
      <c r="L9" s="53">
        <v>0.75</v>
      </c>
      <c r="M9" s="60"/>
      <c r="N9" s="60"/>
      <c r="O9" s="53">
        <v>0.9</v>
      </c>
      <c r="P9" s="53">
        <f t="shared" si="0"/>
        <v>0.82499999999999996</v>
      </c>
    </row>
    <row r="10" spans="1:17" s="137" customFormat="1" ht="12.75" customHeight="1" x14ac:dyDescent="0.2">
      <c r="A10" s="171"/>
      <c r="B10" s="198"/>
      <c r="C10" s="2" t="s">
        <v>45</v>
      </c>
      <c r="D10" s="2"/>
      <c r="E10" s="2"/>
      <c r="F10" s="2"/>
      <c r="G10" s="2"/>
      <c r="H10" s="53">
        <v>0.35</v>
      </c>
      <c r="I10" s="53">
        <v>0.8</v>
      </c>
      <c r="J10" s="60"/>
      <c r="K10" s="60"/>
      <c r="L10" s="53">
        <v>0</v>
      </c>
      <c r="M10" s="60"/>
      <c r="N10" s="60"/>
      <c r="O10" s="53">
        <v>0.7</v>
      </c>
      <c r="P10" s="53">
        <f t="shared" si="0"/>
        <v>0.35</v>
      </c>
    </row>
    <row r="11" spans="1:17" s="137" customFormat="1" ht="11.25" x14ac:dyDescent="0.2">
      <c r="A11" s="195">
        <v>3</v>
      </c>
      <c r="B11" s="199" t="s">
        <v>7</v>
      </c>
      <c r="C11" s="2" t="s">
        <v>43</v>
      </c>
      <c r="D11" s="2"/>
      <c r="E11" s="2"/>
      <c r="F11" s="2"/>
      <c r="G11" s="2"/>
      <c r="H11" s="53">
        <v>0.6</v>
      </c>
      <c r="I11" s="53">
        <v>0.70499999999999996</v>
      </c>
      <c r="J11" s="60"/>
      <c r="K11" s="60"/>
      <c r="L11" s="53">
        <v>0.7</v>
      </c>
      <c r="M11" s="60"/>
      <c r="N11" s="60"/>
      <c r="O11" s="53">
        <v>0.5</v>
      </c>
      <c r="P11" s="53">
        <f t="shared" si="0"/>
        <v>0.6</v>
      </c>
    </row>
    <row r="12" spans="1:17" s="137" customFormat="1" ht="11.25" x14ac:dyDescent="0.2">
      <c r="A12" s="171"/>
      <c r="B12" s="200"/>
      <c r="C12" s="2" t="s">
        <v>44</v>
      </c>
      <c r="D12" s="2"/>
      <c r="E12" s="2"/>
      <c r="F12" s="2"/>
      <c r="G12" s="2"/>
      <c r="H12" s="53">
        <v>0.8</v>
      </c>
      <c r="I12" s="53">
        <v>0.56499999999999995</v>
      </c>
      <c r="J12" s="60"/>
      <c r="K12" s="60"/>
      <c r="L12" s="53">
        <v>0.8</v>
      </c>
      <c r="M12" s="60"/>
      <c r="N12" s="60"/>
      <c r="O12" s="53">
        <v>0.8</v>
      </c>
      <c r="P12" s="53">
        <f t="shared" si="0"/>
        <v>0.8</v>
      </c>
    </row>
    <row r="13" spans="1:17" s="137" customFormat="1" ht="11.25" x14ac:dyDescent="0.2">
      <c r="A13" s="171"/>
      <c r="B13" s="201"/>
      <c r="C13" s="2" t="s">
        <v>45</v>
      </c>
      <c r="D13" s="2"/>
      <c r="E13" s="2"/>
      <c r="F13" s="2"/>
      <c r="G13" s="2"/>
      <c r="H13" s="53">
        <v>0.85</v>
      </c>
      <c r="I13" s="53">
        <v>0.35</v>
      </c>
      <c r="J13" s="60"/>
      <c r="K13" s="60"/>
      <c r="L13" s="53">
        <v>0.9</v>
      </c>
      <c r="M13" s="60"/>
      <c r="N13" s="60"/>
      <c r="O13" s="53">
        <v>0.8</v>
      </c>
      <c r="P13" s="53">
        <f t="shared" si="0"/>
        <v>0.85000000000000009</v>
      </c>
    </row>
    <row r="14" spans="1:17" s="137" customFormat="1" ht="11.25" x14ac:dyDescent="0.2">
      <c r="A14" s="195">
        <v>4</v>
      </c>
      <c r="B14" s="199" t="s">
        <v>15</v>
      </c>
      <c r="C14" s="2" t="s">
        <v>43</v>
      </c>
      <c r="D14" s="2"/>
      <c r="E14" s="2"/>
      <c r="F14" s="2"/>
      <c r="G14" s="2"/>
      <c r="H14" s="53">
        <v>0.75</v>
      </c>
      <c r="I14" s="53">
        <v>0.65</v>
      </c>
      <c r="J14" s="60"/>
      <c r="K14" s="60"/>
      <c r="L14" s="53">
        <v>0.7</v>
      </c>
      <c r="M14" s="60"/>
      <c r="N14" s="60"/>
      <c r="O14" s="53">
        <v>0.8</v>
      </c>
      <c r="P14" s="53">
        <f t="shared" si="0"/>
        <v>0.75</v>
      </c>
    </row>
    <row r="15" spans="1:17" s="137" customFormat="1" ht="11.25" x14ac:dyDescent="0.2">
      <c r="A15" s="171"/>
      <c r="B15" s="200"/>
      <c r="C15" s="2" t="s">
        <v>44</v>
      </c>
      <c r="D15" s="2"/>
      <c r="E15" s="2"/>
      <c r="F15" s="2"/>
      <c r="G15" s="2"/>
      <c r="H15" s="53">
        <v>0.7</v>
      </c>
      <c r="I15" s="53">
        <v>0.82499999999999996</v>
      </c>
      <c r="J15" s="60"/>
      <c r="K15" s="60"/>
      <c r="L15" s="53">
        <v>0.5</v>
      </c>
      <c r="M15" s="60"/>
      <c r="N15" s="60"/>
      <c r="O15" s="53">
        <v>0.9</v>
      </c>
      <c r="P15" s="53">
        <f t="shared" si="0"/>
        <v>0.7</v>
      </c>
    </row>
    <row r="16" spans="1:17" s="137" customFormat="1" ht="11.25" x14ac:dyDescent="0.2">
      <c r="A16" s="171"/>
      <c r="B16" s="201"/>
      <c r="C16" s="2" t="s">
        <v>45</v>
      </c>
      <c r="D16" s="2"/>
      <c r="E16" s="2"/>
      <c r="F16" s="2"/>
      <c r="G16" s="2"/>
      <c r="H16" s="53">
        <v>0.8</v>
      </c>
      <c r="I16" s="53">
        <v>0.35</v>
      </c>
      <c r="J16" s="60"/>
      <c r="K16" s="60"/>
      <c r="L16" s="53">
        <v>0.8</v>
      </c>
      <c r="M16" s="60"/>
      <c r="N16" s="60"/>
      <c r="O16" s="53">
        <v>0.8</v>
      </c>
      <c r="P16" s="53">
        <f t="shared" si="0"/>
        <v>0.8</v>
      </c>
    </row>
    <row r="17" spans="1:16" s="137" customFormat="1" ht="11.25" x14ac:dyDescent="0.2">
      <c r="A17" s="195">
        <v>5</v>
      </c>
      <c r="B17" s="199" t="s">
        <v>197</v>
      </c>
      <c r="C17" s="2" t="s">
        <v>43</v>
      </c>
      <c r="D17" s="2"/>
      <c r="E17" s="2"/>
      <c r="F17" s="2"/>
      <c r="G17" s="2"/>
      <c r="H17" s="53">
        <v>0.65</v>
      </c>
      <c r="I17" s="53">
        <v>0.6</v>
      </c>
      <c r="J17" s="60"/>
      <c r="K17" s="60"/>
      <c r="L17" s="53">
        <v>0.8</v>
      </c>
      <c r="M17" s="60"/>
      <c r="N17" s="60"/>
      <c r="O17" s="53">
        <v>0.5</v>
      </c>
      <c r="P17" s="53">
        <f t="shared" si="0"/>
        <v>0.65</v>
      </c>
    </row>
    <row r="18" spans="1:16" s="137" customFormat="1" ht="11.25" x14ac:dyDescent="0.2">
      <c r="A18" s="171"/>
      <c r="B18" s="200"/>
      <c r="C18" s="2" t="s">
        <v>44</v>
      </c>
      <c r="D18" s="2"/>
      <c r="E18" s="2"/>
      <c r="F18" s="2"/>
      <c r="G18" s="2"/>
      <c r="H18" s="53">
        <v>0.75</v>
      </c>
      <c r="I18" s="53">
        <v>0.8</v>
      </c>
      <c r="J18" s="60"/>
      <c r="K18" s="60"/>
      <c r="L18" s="53">
        <v>0.75</v>
      </c>
      <c r="M18" s="60"/>
      <c r="N18" s="60"/>
      <c r="O18" s="53">
        <v>0.75</v>
      </c>
      <c r="P18" s="53">
        <f t="shared" si="0"/>
        <v>0.75</v>
      </c>
    </row>
    <row r="19" spans="1:16" s="137" customFormat="1" ht="11.25" x14ac:dyDescent="0.2">
      <c r="A19" s="171"/>
      <c r="B19" s="201"/>
      <c r="C19" s="2" t="s">
        <v>45</v>
      </c>
      <c r="D19" s="2"/>
      <c r="E19" s="2"/>
      <c r="F19" s="2"/>
      <c r="G19" s="2"/>
      <c r="H19" s="53">
        <v>0</v>
      </c>
      <c r="I19" s="53">
        <v>0.85</v>
      </c>
      <c r="J19" s="60"/>
      <c r="K19" s="60"/>
      <c r="L19" s="53">
        <v>0</v>
      </c>
      <c r="M19" s="60"/>
      <c r="N19" s="60"/>
      <c r="O19" s="53">
        <v>0</v>
      </c>
      <c r="P19" s="53">
        <f t="shared" si="0"/>
        <v>0</v>
      </c>
    </row>
    <row r="20" spans="1:16" s="137" customFormat="1" ht="11.25" x14ac:dyDescent="0.2">
      <c r="A20" s="195">
        <v>6</v>
      </c>
      <c r="B20" s="199" t="s">
        <v>5</v>
      </c>
      <c r="C20" s="2" t="s">
        <v>43</v>
      </c>
      <c r="D20" s="2"/>
      <c r="E20" s="2"/>
      <c r="F20" s="2"/>
      <c r="G20" s="2"/>
      <c r="H20" s="53">
        <v>0.7</v>
      </c>
      <c r="I20" s="53">
        <v>0.75</v>
      </c>
      <c r="J20" s="60"/>
      <c r="K20" s="60"/>
      <c r="L20" s="53">
        <v>0.7</v>
      </c>
      <c r="M20" s="60"/>
      <c r="N20" s="60"/>
      <c r="O20" s="53">
        <v>0.7</v>
      </c>
      <c r="P20" s="53">
        <f t="shared" si="0"/>
        <v>0.7</v>
      </c>
    </row>
    <row r="21" spans="1:16" s="137" customFormat="1" ht="11.25" x14ac:dyDescent="0.2">
      <c r="A21" s="171"/>
      <c r="B21" s="200"/>
      <c r="C21" s="2" t="s">
        <v>44</v>
      </c>
      <c r="D21" s="2"/>
      <c r="E21" s="2"/>
      <c r="F21" s="2"/>
      <c r="G21" s="2"/>
      <c r="H21" s="53">
        <v>0.8</v>
      </c>
      <c r="I21" s="53">
        <v>0.7</v>
      </c>
      <c r="J21" s="60"/>
      <c r="K21" s="60"/>
      <c r="L21" s="53">
        <v>0.8</v>
      </c>
      <c r="M21" s="60"/>
      <c r="N21" s="60"/>
      <c r="O21" s="53">
        <v>0.8</v>
      </c>
      <c r="P21" s="53">
        <f t="shared" si="0"/>
        <v>0.8</v>
      </c>
    </row>
    <row r="22" spans="1:16" s="137" customFormat="1" ht="11.25" x14ac:dyDescent="0.2">
      <c r="A22" s="171"/>
      <c r="B22" s="201"/>
      <c r="C22" s="2" t="s">
        <v>45</v>
      </c>
      <c r="D22" s="2"/>
      <c r="E22" s="2"/>
      <c r="F22" s="2"/>
      <c r="G22" s="2"/>
      <c r="H22" s="53">
        <v>0.9</v>
      </c>
      <c r="I22" s="53">
        <v>0.8</v>
      </c>
      <c r="J22" s="60"/>
      <c r="K22" s="60"/>
      <c r="L22" s="53">
        <v>0.9</v>
      </c>
      <c r="M22" s="60"/>
      <c r="N22" s="60"/>
      <c r="O22" s="53">
        <v>0.9</v>
      </c>
      <c r="P22" s="53">
        <f t="shared" si="0"/>
        <v>0.9</v>
      </c>
    </row>
    <row r="23" spans="1:16" s="137" customFormat="1" ht="11.25" x14ac:dyDescent="0.2">
      <c r="A23" s="195">
        <v>7</v>
      </c>
      <c r="B23" s="199" t="s">
        <v>16</v>
      </c>
      <c r="C23" s="2" t="s">
        <v>43</v>
      </c>
      <c r="D23" s="2"/>
      <c r="E23" s="2"/>
      <c r="F23" s="2"/>
      <c r="G23" s="2"/>
      <c r="H23" s="53">
        <v>0.7</v>
      </c>
      <c r="I23" s="53">
        <v>0.65</v>
      </c>
      <c r="J23" s="60"/>
      <c r="K23" s="60"/>
      <c r="L23" s="53">
        <v>0.7</v>
      </c>
      <c r="M23" s="60"/>
      <c r="N23" s="60"/>
      <c r="O23" s="53">
        <v>0.7</v>
      </c>
      <c r="P23" s="53">
        <f t="shared" si="0"/>
        <v>0.7</v>
      </c>
    </row>
    <row r="24" spans="1:16" s="137" customFormat="1" ht="11.25" x14ac:dyDescent="0.2">
      <c r="A24" s="171"/>
      <c r="B24" s="200"/>
      <c r="C24" s="2" t="s">
        <v>44</v>
      </c>
      <c r="D24" s="2"/>
      <c r="E24" s="2"/>
      <c r="F24" s="2"/>
      <c r="G24" s="2"/>
      <c r="H24" s="53">
        <v>0.5</v>
      </c>
      <c r="I24" s="53">
        <v>0.75</v>
      </c>
      <c r="J24" s="60"/>
      <c r="K24" s="60"/>
      <c r="L24" s="53">
        <v>0.5</v>
      </c>
      <c r="M24" s="60"/>
      <c r="N24" s="60"/>
      <c r="O24" s="53">
        <v>0.5</v>
      </c>
      <c r="P24" s="53">
        <f t="shared" si="0"/>
        <v>0.5</v>
      </c>
    </row>
    <row r="25" spans="1:16" s="137" customFormat="1" ht="11.25" x14ac:dyDescent="0.2">
      <c r="A25" s="171"/>
      <c r="B25" s="201"/>
      <c r="C25" s="2" t="s">
        <v>45</v>
      </c>
      <c r="D25" s="2"/>
      <c r="E25" s="2"/>
      <c r="F25" s="2"/>
      <c r="G25" s="2"/>
      <c r="H25" s="53">
        <v>0.8</v>
      </c>
      <c r="I25" s="53">
        <v>0</v>
      </c>
      <c r="J25" s="60"/>
      <c r="K25" s="60"/>
      <c r="L25" s="53">
        <v>0.8</v>
      </c>
      <c r="M25" s="60"/>
      <c r="N25" s="60"/>
      <c r="O25" s="53">
        <v>0.8</v>
      </c>
      <c r="P25" s="53">
        <f t="shared" si="0"/>
        <v>0.8</v>
      </c>
    </row>
    <row r="26" spans="1:16" s="137" customFormat="1" ht="11.25" x14ac:dyDescent="0.2">
      <c r="A26" s="195">
        <v>8</v>
      </c>
      <c r="B26" s="196" t="s">
        <v>17</v>
      </c>
      <c r="C26" s="2" t="s">
        <v>43</v>
      </c>
      <c r="D26" s="2"/>
      <c r="E26" s="2"/>
      <c r="F26" s="2"/>
      <c r="G26" s="2"/>
      <c r="H26" s="53">
        <v>0.9</v>
      </c>
      <c r="I26" s="53">
        <v>0.7</v>
      </c>
      <c r="J26" s="60"/>
      <c r="K26" s="60"/>
      <c r="L26" s="53">
        <v>0.8</v>
      </c>
      <c r="M26" s="60"/>
      <c r="N26" s="60"/>
      <c r="O26" s="53">
        <v>0.8</v>
      </c>
      <c r="P26" s="53">
        <f t="shared" si="0"/>
        <v>0.8</v>
      </c>
    </row>
    <row r="27" spans="1:16" s="137" customFormat="1" ht="11.25" x14ac:dyDescent="0.2">
      <c r="A27" s="171"/>
      <c r="B27" s="197"/>
      <c r="C27" s="2" t="s">
        <v>44</v>
      </c>
      <c r="D27" s="2"/>
      <c r="E27" s="2"/>
      <c r="F27" s="2"/>
      <c r="G27" s="2"/>
      <c r="H27" s="53">
        <v>0.7</v>
      </c>
      <c r="I27" s="53">
        <v>0.8</v>
      </c>
      <c r="J27" s="60"/>
      <c r="K27" s="60"/>
      <c r="L27" s="53">
        <v>0.5</v>
      </c>
      <c r="M27" s="60"/>
      <c r="N27" s="60"/>
      <c r="O27" s="53">
        <v>0.75</v>
      </c>
      <c r="P27" s="53">
        <f t="shared" si="0"/>
        <v>0.625</v>
      </c>
    </row>
    <row r="28" spans="1:16" s="137" customFormat="1" ht="11.25" x14ac:dyDescent="0.2">
      <c r="A28" s="171"/>
      <c r="B28" s="198"/>
      <c r="C28" s="2" t="s">
        <v>45</v>
      </c>
      <c r="D28" s="2"/>
      <c r="E28" s="2"/>
      <c r="F28" s="2"/>
      <c r="G28" s="2"/>
      <c r="H28" s="53">
        <v>0.5</v>
      </c>
      <c r="I28" s="53">
        <v>0.9</v>
      </c>
      <c r="J28" s="60"/>
      <c r="K28" s="60"/>
      <c r="L28" s="53">
        <v>0.2</v>
      </c>
      <c r="M28" s="60"/>
      <c r="N28" s="60"/>
      <c r="O28" s="53">
        <v>0.33</v>
      </c>
      <c r="P28" s="53">
        <f t="shared" si="0"/>
        <v>0.26500000000000001</v>
      </c>
    </row>
    <row r="29" spans="1:16" s="137" customFormat="1" ht="11.25" x14ac:dyDescent="0.2">
      <c r="A29" s="195">
        <v>9</v>
      </c>
      <c r="B29" s="196" t="s">
        <v>147</v>
      </c>
      <c r="C29" s="2" t="s">
        <v>43</v>
      </c>
      <c r="D29" s="2"/>
      <c r="E29" s="2"/>
      <c r="F29" s="2"/>
      <c r="G29" s="2"/>
      <c r="H29" s="53">
        <v>0.8</v>
      </c>
      <c r="I29" s="53">
        <v>0.7</v>
      </c>
      <c r="J29" s="60"/>
      <c r="K29" s="60"/>
      <c r="L29" s="53">
        <v>0.55000000000000004</v>
      </c>
      <c r="M29" s="60"/>
      <c r="N29" s="60"/>
      <c r="O29" s="53">
        <v>0.7</v>
      </c>
      <c r="P29" s="53">
        <f t="shared" si="0"/>
        <v>0.625</v>
      </c>
    </row>
    <row r="30" spans="1:16" s="137" customFormat="1" ht="11.25" x14ac:dyDescent="0.2">
      <c r="A30" s="171"/>
      <c r="B30" s="197"/>
      <c r="C30" s="2" t="s">
        <v>44</v>
      </c>
      <c r="D30" s="2"/>
      <c r="E30" s="2"/>
      <c r="F30" s="2"/>
      <c r="G30" s="2"/>
      <c r="H30" s="53">
        <v>0.9</v>
      </c>
      <c r="I30" s="53">
        <v>0.5</v>
      </c>
      <c r="J30" s="60"/>
      <c r="K30" s="60"/>
      <c r="L30" s="53">
        <v>0.99</v>
      </c>
      <c r="M30" s="60"/>
      <c r="N30" s="60"/>
      <c r="O30" s="53">
        <v>0</v>
      </c>
      <c r="P30" s="53">
        <f t="shared" si="0"/>
        <v>0.495</v>
      </c>
    </row>
    <row r="31" spans="1:16" s="137" customFormat="1" ht="11.25" x14ac:dyDescent="0.2">
      <c r="A31" s="171"/>
      <c r="B31" s="198"/>
      <c r="C31" s="2" t="s">
        <v>45</v>
      </c>
      <c r="D31" s="2"/>
      <c r="E31" s="2"/>
      <c r="F31" s="2"/>
      <c r="G31" s="2"/>
      <c r="H31" s="53">
        <v>0.7</v>
      </c>
      <c r="I31" s="53">
        <v>0.8</v>
      </c>
      <c r="J31" s="60"/>
      <c r="K31" s="60"/>
      <c r="L31" s="53">
        <v>0.6</v>
      </c>
      <c r="M31" s="60"/>
      <c r="N31" s="60"/>
      <c r="O31" s="53">
        <v>0.7</v>
      </c>
      <c r="P31" s="53">
        <f t="shared" si="0"/>
        <v>0.64999999999999991</v>
      </c>
    </row>
    <row r="32" spans="1:16" s="137" customFormat="1" ht="11.25" x14ac:dyDescent="0.2">
      <c r="A32" s="195">
        <v>10</v>
      </c>
      <c r="B32" s="196" t="s">
        <v>19</v>
      </c>
      <c r="C32" s="2" t="s">
        <v>43</v>
      </c>
      <c r="D32" s="2"/>
      <c r="E32" s="2"/>
      <c r="F32" s="2"/>
      <c r="G32" s="2"/>
      <c r="H32" s="53">
        <v>0.5</v>
      </c>
      <c r="I32" s="53">
        <v>0.8</v>
      </c>
      <c r="J32" s="60"/>
      <c r="K32" s="60"/>
      <c r="L32" s="53">
        <v>0.8</v>
      </c>
      <c r="M32" s="60"/>
      <c r="N32" s="60"/>
      <c r="O32" s="53">
        <v>0.8</v>
      </c>
      <c r="P32" s="53">
        <f t="shared" si="0"/>
        <v>0.8</v>
      </c>
    </row>
    <row r="33" spans="1:17" s="137" customFormat="1" ht="11.25" x14ac:dyDescent="0.2">
      <c r="A33" s="171"/>
      <c r="B33" s="197"/>
      <c r="C33" s="2" t="s">
        <v>44</v>
      </c>
      <c r="D33" s="2"/>
      <c r="E33" s="2"/>
      <c r="F33" s="2"/>
      <c r="G33" s="2"/>
      <c r="H33" s="53">
        <v>0.8</v>
      </c>
      <c r="I33" s="53">
        <v>0.625</v>
      </c>
      <c r="J33" s="60"/>
      <c r="K33" s="60"/>
      <c r="L33" s="53">
        <v>0.7</v>
      </c>
      <c r="M33" s="60"/>
      <c r="N33" s="60"/>
      <c r="O33" s="53">
        <v>0.6</v>
      </c>
      <c r="P33" s="53">
        <f t="shared" si="0"/>
        <v>0.64999999999999991</v>
      </c>
    </row>
    <row r="34" spans="1:17" s="137" customFormat="1" ht="11.25" x14ac:dyDescent="0.2">
      <c r="A34" s="171"/>
      <c r="B34" s="198"/>
      <c r="C34" s="2" t="s">
        <v>45</v>
      </c>
      <c r="D34" s="2"/>
      <c r="E34" s="2"/>
      <c r="F34" s="2"/>
      <c r="G34" s="2"/>
      <c r="H34" s="53">
        <v>0.8</v>
      </c>
      <c r="I34" s="53">
        <v>0.8</v>
      </c>
      <c r="J34" s="60"/>
      <c r="K34" s="60"/>
      <c r="L34" s="53">
        <v>0.95</v>
      </c>
      <c r="M34" s="60"/>
      <c r="N34" s="60"/>
      <c r="O34" s="53">
        <v>0.99</v>
      </c>
      <c r="P34" s="53">
        <f t="shared" si="0"/>
        <v>0.97</v>
      </c>
    </row>
    <row r="35" spans="1:17" ht="12.75" x14ac:dyDescent="0.2">
      <c r="A35" s="48"/>
      <c r="B35" s="45"/>
      <c r="C35" s="46"/>
      <c r="D35" s="46"/>
      <c r="E35" s="46"/>
      <c r="F35" s="46"/>
      <c r="G35" s="46"/>
      <c r="H35" s="46"/>
      <c r="I35" s="46"/>
      <c r="J35" s="47"/>
      <c r="K35" s="47"/>
      <c r="L35" s="47"/>
      <c r="M35" s="47"/>
      <c r="N35" s="47"/>
      <c r="O35" s="47"/>
      <c r="P35" s="47"/>
      <c r="Q35" s="47"/>
    </row>
  </sheetData>
  <mergeCells count="27">
    <mergeCell ref="A11:A13"/>
    <mergeCell ref="B11:B13"/>
    <mergeCell ref="A32:A34"/>
    <mergeCell ref="B32:B34"/>
    <mergeCell ref="B23:B25"/>
    <mergeCell ref="A26:A28"/>
    <mergeCell ref="B26:B28"/>
    <mergeCell ref="A29:A31"/>
    <mergeCell ref="B29:B31"/>
    <mergeCell ref="A23:A25"/>
    <mergeCell ref="A1:P1"/>
    <mergeCell ref="A2:A3"/>
    <mergeCell ref="B2:B3"/>
    <mergeCell ref="C2:C3"/>
    <mergeCell ref="J2:L2"/>
    <mergeCell ref="M2:O2"/>
    <mergeCell ref="D2:I2"/>
    <mergeCell ref="A14:A16"/>
    <mergeCell ref="A5:A7"/>
    <mergeCell ref="B5:B7"/>
    <mergeCell ref="A20:A22"/>
    <mergeCell ref="B14:B16"/>
    <mergeCell ref="B20:B22"/>
    <mergeCell ref="A8:A10"/>
    <mergeCell ref="B8:B10"/>
    <mergeCell ref="A17:A19"/>
    <mergeCell ref="B17:B19"/>
  </mergeCells>
  <phoneticPr fontId="6" type="noConversion"/>
  <conditionalFormatting sqref="O5:P34 L5:L34 H5:I34">
    <cfRule type="cellIs" dxfId="5" priority="1" stopIfTrue="1" operator="greaterThan">
      <formula>0.8</formula>
    </cfRule>
    <cfRule type="cellIs" dxfId="4" priority="2" stopIfTrue="1" operator="between">
      <formula>0.8</formula>
      <formula>0.6</formula>
    </cfRule>
    <cfRule type="cellIs" dxfId="3" priority="3" stopIfTrue="1" operator="lessThan">
      <formula>0.6</formula>
    </cfRule>
  </conditionalFormatting>
  <printOptions horizontalCentered="1" verticalCentered="1"/>
  <pageMargins left="0.78740157480314965" right="0.70866141732283472" top="0.98425196850393704" bottom="0.70866141732283472" header="0.43307086614173229" footer="0.35433070866141736"/>
  <pageSetup scale="90" fitToHeight="3" orientation="landscape" r:id="rId1"/>
  <headerFooter>
    <oddHeader>&amp;LMAVDT&amp;CMUNICIPIO DE ______________
PLAN DE GESTIÓN INTEGRAL DE RESIDUOS SÓLIDOS 2005-2020&amp;R&amp;D</oddHeader>
    <oddFooter>&amp;L&amp;F&amp;C&amp;A&amp;R&amp;P /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4"/>
  </sheetPr>
  <dimension ref="A1:G14"/>
  <sheetViews>
    <sheetView tabSelected="1" workbookViewId="0">
      <pane xSplit="2" ySplit="1" topLeftCell="C2" activePane="bottomRight" state="frozen"/>
      <selection sqref="A1:E1"/>
      <selection pane="topRight" sqref="A1:E1"/>
      <selection pane="bottomLeft" sqref="A1:E1"/>
      <selection pane="bottomRight" activeCell="C18" sqref="C18"/>
    </sheetView>
  </sheetViews>
  <sheetFormatPr baseColWidth="10" defaultRowHeight="18" x14ac:dyDescent="0.25"/>
  <cols>
    <col min="1" max="1" width="7.7109375" style="4" customWidth="1"/>
    <col min="2" max="2" width="34.42578125" style="4" customWidth="1"/>
    <col min="3" max="3" width="12.28515625" style="4" bestFit="1" customWidth="1"/>
    <col min="4" max="6" width="11.5703125" style="4" customWidth="1"/>
    <col min="7" max="7" width="11.42578125" style="119"/>
    <col min="8" max="16384" width="11.42578125" style="4"/>
  </cols>
  <sheetData>
    <row r="1" spans="1:7" ht="24.75" customHeight="1" x14ac:dyDescent="0.25">
      <c r="A1" s="215" t="s">
        <v>302</v>
      </c>
      <c r="B1" s="215"/>
      <c r="C1" s="215"/>
      <c r="D1" s="215"/>
      <c r="E1" s="215"/>
      <c r="F1" s="215"/>
    </row>
    <row r="2" spans="1:7" x14ac:dyDescent="0.25">
      <c r="A2" s="215" t="s">
        <v>303</v>
      </c>
      <c r="B2" s="215"/>
      <c r="C2" s="215"/>
      <c r="D2" s="215"/>
      <c r="E2" s="215"/>
      <c r="F2" s="215"/>
    </row>
    <row r="3" spans="1:7" s="49" customFormat="1" x14ac:dyDescent="0.25">
      <c r="A3" s="120" t="str">
        <f>+'Tablero 2'!A2</f>
        <v>Nº</v>
      </c>
      <c r="B3" s="117" t="str">
        <f>+'Tablero 2'!B2</f>
        <v>Programa</v>
      </c>
      <c r="C3" s="117" t="s">
        <v>320</v>
      </c>
      <c r="D3" s="118" t="str">
        <f>+'Tablero 2'!J2</f>
        <v>Eficacia</v>
      </c>
      <c r="E3" s="118" t="str">
        <f>+'Tablero 2'!M2</f>
        <v>Eficiencia</v>
      </c>
      <c r="F3" s="118" t="s">
        <v>28</v>
      </c>
      <c r="G3" s="119"/>
    </row>
    <row r="4" spans="1:7" ht="24" x14ac:dyDescent="0.25">
      <c r="A4" s="69">
        <v>1</v>
      </c>
      <c r="B4" s="70" t="str">
        <f>+'Tablero 2'!B5</f>
        <v>Sensibilización, educación y participación comunitaria</v>
      </c>
      <c r="C4" s="53">
        <f>SUM('Tablero 2'!I5:I7)/3</f>
        <v>0.80000000000000016</v>
      </c>
      <c r="D4" s="53">
        <f>SUM('Tablero 2'!L5:L7)/3</f>
        <v>0.33</v>
      </c>
      <c r="E4" s="53">
        <f>SUM('Tablero 2'!O5:O7)/3</f>
        <v>0.75</v>
      </c>
      <c r="F4" s="53">
        <f>(+E4+D4)/2</f>
        <v>0.54</v>
      </c>
    </row>
    <row r="5" spans="1:7" ht="24" x14ac:dyDescent="0.25">
      <c r="A5" s="69">
        <v>2</v>
      </c>
      <c r="B5" s="70" t="str">
        <f>+'Tablero 2'!B8</f>
        <v>Almacenamiento y presentación de los residuos sólidos, recolección selectiva</v>
      </c>
      <c r="C5" s="53">
        <f>SUM('Tablero 2'!I8:I10)/3</f>
        <v>0.78666666666666674</v>
      </c>
      <c r="D5" s="53">
        <f>SUM('Tablero 2'!L8:L10)/3</f>
        <v>0.41666666666666669</v>
      </c>
      <c r="E5" s="53">
        <f>SUM('Tablero 2'!O8:O10)/3</f>
        <v>0.80000000000000016</v>
      </c>
      <c r="F5" s="53">
        <f t="shared" ref="F5:F14" si="0">(+E5+D5)/2</f>
        <v>0.60833333333333339</v>
      </c>
    </row>
    <row r="6" spans="1:7" x14ac:dyDescent="0.25">
      <c r="A6" s="69">
        <v>3</v>
      </c>
      <c r="B6" s="70" t="str">
        <f>+'Tablero 2'!B11</f>
        <v>Recolección y transporte</v>
      </c>
      <c r="C6" s="53">
        <f>SUM('Tablero 2'!I11:I13)/3</f>
        <v>0.54</v>
      </c>
      <c r="D6" s="53">
        <f>SUM('Tablero 2'!L11:L13)/3</f>
        <v>0.79999999999999993</v>
      </c>
      <c r="E6" s="53">
        <f>SUM('Tablero 2'!O11:O13)/3</f>
        <v>0.70000000000000007</v>
      </c>
      <c r="F6" s="53">
        <f t="shared" si="0"/>
        <v>0.75</v>
      </c>
    </row>
    <row r="7" spans="1:7" ht="24" x14ac:dyDescent="0.25">
      <c r="A7" s="69">
        <v>4</v>
      </c>
      <c r="B7" s="70" t="str">
        <f>+'Tablero 2'!B14</f>
        <v>Barrido y Limpieza de vías y áreas públicas</v>
      </c>
      <c r="C7" s="53">
        <f>SUM('Tablero 2'!I14:I16)/3</f>
        <v>0.60833333333333339</v>
      </c>
      <c r="D7" s="53">
        <f>SUM('Tablero 2'!L14:L16)/3</f>
        <v>0.66666666666666663</v>
      </c>
      <c r="E7" s="53">
        <f>SUM('Tablero 2'!O14:O16)/3</f>
        <v>0.83333333333333337</v>
      </c>
      <c r="F7" s="53">
        <f t="shared" si="0"/>
        <v>0.75</v>
      </c>
    </row>
    <row r="8" spans="1:7" x14ac:dyDescent="0.25">
      <c r="A8" s="69">
        <v>5</v>
      </c>
      <c r="B8" s="70" t="str">
        <f>+'Tablero 2'!B17</f>
        <v xml:space="preserve">Aprovechamiento </v>
      </c>
      <c r="C8" s="53">
        <f>SUM('Tablero 2'!I17:I19)/3</f>
        <v>0.75</v>
      </c>
      <c r="D8" s="53">
        <f>SUM('Tablero 2'!L17:L19)/3</f>
        <v>0.51666666666666672</v>
      </c>
      <c r="E8" s="53">
        <f>SUM('Tablero 2'!O17:O19)/3</f>
        <v>0.41666666666666669</v>
      </c>
      <c r="F8" s="53">
        <f t="shared" si="0"/>
        <v>0.46666666666666667</v>
      </c>
    </row>
    <row r="9" spans="1:7" x14ac:dyDescent="0.25">
      <c r="A9" s="69">
        <v>6</v>
      </c>
      <c r="B9" s="70" t="str">
        <f>+'Tablero 2'!B20</f>
        <v>Disposición final</v>
      </c>
      <c r="C9" s="53">
        <f>SUM('Tablero 2'!I20:I22)/3</f>
        <v>0.75</v>
      </c>
      <c r="D9" s="53">
        <f>SUM('Tablero 2'!L20:L22)/3</f>
        <v>0.79999999999999993</v>
      </c>
      <c r="E9" s="53">
        <f>SUM('Tablero 2'!O20:O22)/3</f>
        <v>0.79999999999999993</v>
      </c>
      <c r="F9" s="53">
        <f t="shared" si="0"/>
        <v>0.79999999999999993</v>
      </c>
    </row>
    <row r="10" spans="1:7" x14ac:dyDescent="0.25">
      <c r="A10" s="69">
        <v>7</v>
      </c>
      <c r="B10" s="70" t="str">
        <f>+'Tablero 2'!B23</f>
        <v>Servicios especiales</v>
      </c>
      <c r="C10" s="53">
        <f>SUM('Tablero 2'!I23:I25)/3</f>
        <v>0.46666666666666662</v>
      </c>
      <c r="D10" s="53">
        <f>SUM('Tablero 2'!L23:L25)/3</f>
        <v>0.66666666666666663</v>
      </c>
      <c r="E10" s="53">
        <f>SUM('Tablero 2'!O23:O25)/3</f>
        <v>0.66666666666666663</v>
      </c>
      <c r="F10" s="53">
        <f t="shared" si="0"/>
        <v>0.66666666666666663</v>
      </c>
    </row>
    <row r="11" spans="1:7" x14ac:dyDescent="0.25">
      <c r="A11" s="69">
        <v>8</v>
      </c>
      <c r="B11" s="70" t="str">
        <f>+'Tablero 2'!B26</f>
        <v>Asistencia al sector rural</v>
      </c>
      <c r="C11" s="53">
        <f>SUM('Tablero 2'!I26:I28)/3</f>
        <v>0.79999999999999993</v>
      </c>
      <c r="D11" s="53">
        <f>SUM('Tablero 2'!L26:L28)/3</f>
        <v>0.5</v>
      </c>
      <c r="E11" s="53">
        <f>SUM('Tablero 2'!O26:O28)/3</f>
        <v>0.62666666666666671</v>
      </c>
      <c r="F11" s="53">
        <f t="shared" si="0"/>
        <v>0.56333333333333335</v>
      </c>
    </row>
    <row r="12" spans="1:7" ht="24" x14ac:dyDescent="0.25">
      <c r="A12" s="69">
        <v>9</v>
      </c>
      <c r="B12" s="70" t="str">
        <f>+'Tablero 2'!B29</f>
        <v>Mejoramiento de la gestión comercial del prestador del servicio</v>
      </c>
      <c r="C12" s="53">
        <f>SUM('Tablero 2'!I29:I31)/3</f>
        <v>0.66666666666666663</v>
      </c>
      <c r="D12" s="53">
        <f>SUM('Tablero 2'!L29:L31)/3</f>
        <v>0.71333333333333337</v>
      </c>
      <c r="E12" s="53">
        <f>SUM('Tablero 2'!O29:O31)/3</f>
        <v>0.46666666666666662</v>
      </c>
      <c r="F12" s="53">
        <f t="shared" si="0"/>
        <v>0.59</v>
      </c>
    </row>
    <row r="13" spans="1:7" x14ac:dyDescent="0.25">
      <c r="A13" s="69">
        <v>10</v>
      </c>
      <c r="B13" s="70" t="str">
        <f>+'Tablero 2'!B32</f>
        <v>Fortalecimiento institucional</v>
      </c>
      <c r="C13" s="53">
        <f>SUM('Tablero 2'!I32:I34)/3</f>
        <v>0.7416666666666667</v>
      </c>
      <c r="D13" s="53">
        <f>SUM('Tablero 2'!L32:L34)/3</f>
        <v>0.81666666666666676</v>
      </c>
      <c r="E13" s="53">
        <f>SUM('Tablero 2'!O32:O34)/3</f>
        <v>0.79666666666666652</v>
      </c>
      <c r="F13" s="53">
        <f t="shared" si="0"/>
        <v>0.80666666666666664</v>
      </c>
    </row>
    <row r="14" spans="1:7" x14ac:dyDescent="0.25">
      <c r="A14" s="213" t="s">
        <v>198</v>
      </c>
      <c r="B14" s="214"/>
      <c r="C14" s="53">
        <f>AVERAGE(C4:C13)</f>
        <v>0.69100000000000006</v>
      </c>
      <c r="D14" s="53">
        <f>AVERAGE(D4:D13)</f>
        <v>0.6226666666666667</v>
      </c>
      <c r="E14" s="53">
        <f>AVERAGE(E4:E13)</f>
        <v>0.68566666666666687</v>
      </c>
      <c r="F14" s="53">
        <f t="shared" si="0"/>
        <v>0.65416666666666679</v>
      </c>
    </row>
  </sheetData>
  <mergeCells count="3">
    <mergeCell ref="A14:B14"/>
    <mergeCell ref="A1:F1"/>
    <mergeCell ref="A2:F2"/>
  </mergeCells>
  <phoneticPr fontId="6" type="noConversion"/>
  <conditionalFormatting sqref="C4:F14">
    <cfRule type="cellIs" dxfId="2" priority="1" stopIfTrue="1" operator="greaterThan">
      <formula>0.8</formula>
    </cfRule>
    <cfRule type="cellIs" dxfId="1" priority="2" stopIfTrue="1" operator="between">
      <formula>0.8</formula>
      <formula>0.6</formula>
    </cfRule>
    <cfRule type="cellIs" dxfId="0" priority="3" stopIfTrue="1" operator="lessThan">
      <formula>0.6</formula>
    </cfRule>
  </conditionalFormatting>
  <printOptions horizontalCentered="1" verticalCentered="1"/>
  <pageMargins left="0.78740157480314965" right="0.70866141732283472" top="1.1417322834645669" bottom="0.9055118110236221" header="0.51181102362204722" footer="0.35433070866141736"/>
  <pageSetup scale="95" fitToHeight="3" orientation="landscape" horizontalDpi="300" verticalDpi="300" r:id="rId1"/>
  <headerFooter alignWithMargins="0">
    <oddHeader>&amp;LMAVDT&amp;CMUNICIPIO DE ______________
PLAN DE GESTIÓN INTEGRAL DE RESIDUOS SÓLIDOS 2005-2020&amp;R&amp;D</oddHeader>
    <oddFooter>&amp;L&amp;F&amp;C&amp;A&amp;R&amp;P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Portada</vt:lpstr>
      <vt:lpstr>Datos base</vt:lpstr>
      <vt:lpstr>Tablero 1</vt:lpstr>
      <vt:lpstr>ResumenTab.1</vt:lpstr>
      <vt:lpstr>Tablero 2</vt:lpstr>
      <vt:lpstr>ResumenTab.2</vt:lpstr>
      <vt:lpstr>'Datos base'!Área_de_impresión</vt:lpstr>
      <vt:lpstr>Portada!Área_de_impresión</vt:lpstr>
      <vt:lpstr>ResumenTab.2!Área_de_impresión</vt:lpstr>
      <vt:lpstr>'Tablero 1'!Área_de_impresión</vt:lpstr>
      <vt:lpstr>'Tablero 2'!Área_de_impresión</vt:lpstr>
      <vt:lpstr>'Datos base'!Títulos_a_imprimir</vt:lpstr>
      <vt:lpstr>'Tablero 1'!Títulos_a_imprimir</vt:lpstr>
    </vt:vector>
  </TitlesOfParts>
  <Company>Cydep Ltda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Cydep</dc:creator>
  <cp:lastModifiedBy>Carolina Marin Lopez</cp:lastModifiedBy>
  <cp:lastPrinted>2010-01-25T18:56:06Z</cp:lastPrinted>
  <dcterms:created xsi:type="dcterms:W3CDTF">2005-02-08T21:32:21Z</dcterms:created>
  <dcterms:modified xsi:type="dcterms:W3CDTF">2014-02-07T19:40:17Z</dcterms:modified>
</cp:coreProperties>
</file>